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25" windowWidth="25575" windowHeight="14505"/>
  </bookViews>
  <sheets>
    <sheet name="ЛСР02-01-01 Хоспис - Ведомость " sheetId="1" r:id="rId1"/>
  </sheets>
  <definedNames>
    <definedName name="_xlnm.Print_Titles" localSheetId="0">'ЛСР02-01-01 Хоспис - Ведомость '!$7:$7</definedName>
    <definedName name="_xlnm.Print_Area" localSheetId="0">'ЛСР02-01-01 Хоспис - Ведомость '!$A$2:$H$226</definedName>
  </definedNames>
  <calcPr calcId="124519"/>
</workbook>
</file>

<file path=xl/calcChain.xml><?xml version="1.0" encoding="utf-8"?>
<calcChain xmlns="http://schemas.openxmlformats.org/spreadsheetml/2006/main">
  <c r="A220" i="1"/>
  <c r="A219"/>
  <c r="A218"/>
  <c r="A217"/>
  <c r="A216"/>
  <c r="A215"/>
  <c r="A214"/>
  <c r="A213"/>
  <c r="A212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8"/>
  <c r="A127"/>
  <c r="A126"/>
  <c r="A125"/>
  <c r="A124"/>
  <c r="A123"/>
  <c r="A122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</calcChain>
</file>

<file path=xl/sharedStrings.xml><?xml version="1.0" encoding="utf-8"?>
<sst xmlns="http://schemas.openxmlformats.org/spreadsheetml/2006/main" count="1058" uniqueCount="319">
  <si>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</si>
  <si>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</si>
  <si>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</si>
  <si>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</si>
  <si>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</si>
  <si>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</si>
  <si>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</si>
  <si>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</si>
  <si>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Палата №1</t>
  </si>
  <si>
    <t>1</t>
  </si>
  <si>
    <t>Разборка плинтусов: деревянных и из пластмассовых материалов</t>
  </si>
  <si>
    <t>м</t>
  </si>
  <si>
    <t xml:space="preserve">(23 / 100)*100 </t>
  </si>
  <si>
    <t xml:space="preserve">1 </t>
  </si>
  <si>
    <t>2</t>
  </si>
  <si>
    <t>Разборка покрытий полов: из линолеума и релина</t>
  </si>
  <si>
    <t>м2</t>
  </si>
  <si>
    <t>3</t>
  </si>
  <si>
    <t>Разборка покрытий полов: из древесностружечных плит в один слой</t>
  </si>
  <si>
    <t xml:space="preserve">(32 / 100)*100 </t>
  </si>
  <si>
    <t>4</t>
  </si>
  <si>
    <t>Демонтаж: выключателей, розеток</t>
  </si>
  <si>
    <t>шт</t>
  </si>
  <si>
    <t xml:space="preserve">(7 / 100)*100 </t>
  </si>
  <si>
    <t>5</t>
  </si>
  <si>
    <t>Установка уголков ПВХ на клее
Демонтаж</t>
  </si>
  <si>
    <t xml:space="preserve">(15 / 100)*100 </t>
  </si>
  <si>
    <t>6</t>
  </si>
  <si>
    <t>Устройство пароизоляции из полиэтиленовой пленки в один слой насухо
(защита пленкой окон и кондиционера)</t>
  </si>
  <si>
    <t xml:space="preserve">(9 / 100)*100 </t>
  </si>
  <si>
    <t>7</t>
  </si>
  <si>
    <t>Монтаж системы защиты стен и углов: отбойной доски-пластины шириной до 300 мм, с креплением к поверхности на клей
Демонтаж отбойника</t>
  </si>
  <si>
    <t xml:space="preserve">(22 / 100)*100 </t>
  </si>
  <si>
    <t>8</t>
  </si>
  <si>
    <t>Ремонт штукатурки внутренних стен по камню известковым раствором площадью отдельных мест: до 1 м2 толщиной слоя до 20 мм</t>
  </si>
  <si>
    <t xml:space="preserve">(12 / 100)*100 </t>
  </si>
  <si>
    <t>9</t>
  </si>
  <si>
    <t>Наклеивание сетки штукатурной стеклотканевой по готовому основанию</t>
  </si>
  <si>
    <t>10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</si>
  <si>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</si>
  <si>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 xml:space="preserve">(62 / 100)*100 </t>
  </si>
  <si>
    <t>11</t>
  </si>
  <si>
    <t>Устройство стяжек: цементных толщиной 20 мм</t>
  </si>
  <si>
    <t>Устройство стяжек: на каждые 5 мм изменения толщины стяжки добавлять или исключать к норме 11-01-011-01</t>
  </si>
  <si>
    <t>13</t>
  </si>
  <si>
    <t>Устройство стяжек: из плит древесноволокнистых</t>
  </si>
  <si>
    <t>14</t>
  </si>
  <si>
    <t>Устройство гетерогенного и гомогенного покрытия на клее со свариванием полотнищ в стыках</t>
  </si>
  <si>
    <t>15</t>
  </si>
  <si>
    <t>Устройство плинтусов поливинилхлоридных: на винтах самонарезающих</t>
  </si>
  <si>
    <t>16</t>
  </si>
  <si>
    <t>Пробивка в кирпичных стенах борозд площадью сечения: до 20 см2</t>
  </si>
  <si>
    <t xml:space="preserve">(18 / 100)*100 </t>
  </si>
  <si>
    <t>17</t>
  </si>
  <si>
    <t>Провод групповой в защитной оболочке или кабель трех-пятижильный: под штукатурку по стенам или в бороздах</t>
  </si>
  <si>
    <t>18</t>
  </si>
  <si>
    <t>Кабель силовой с медными жилами ВВГнг(A)-LS 3х2,5ок(N, PE)-660
ВВГнг(A)-LS LTX</t>
  </si>
  <si>
    <t xml:space="preserve">(18 / 1000)*1000 </t>
  </si>
  <si>
    <t>19</t>
  </si>
  <si>
    <t>Блоки с выключателями до трех штук и одной штепсельной розеткой неутопленного типа при открытой проводке, устанавливаемые на: кирпичные стены</t>
  </si>
  <si>
    <t xml:space="preserve">(10 / 100)*100 </t>
  </si>
  <si>
    <t>20</t>
  </si>
  <si>
    <t>Розетка открытого монтажа, трехместная, с заземляющим контактом, 16 А, цвет белый, IP20</t>
  </si>
  <si>
    <t xml:space="preserve"> </t>
  </si>
  <si>
    <t>21</t>
  </si>
  <si>
    <t>Установка уголков ПВХ на клее</t>
  </si>
  <si>
    <t>22</t>
  </si>
  <si>
    <t>Монтаж системы защиты стен и углов: доски-отбойника на алюминиевом профиле по стенам из кирпича и бетона, шириной 200 мм</t>
  </si>
  <si>
    <t>23</t>
  </si>
  <si>
    <t>Лист алюминия рифленый Квинтет 2.0 мм. Размер: 1200х300 мм.</t>
  </si>
  <si>
    <t xml:space="preserve">округл(22/1,2;0) </t>
  </si>
  <si>
    <t>Раздел 2. Коридор (в плане БТИ помещение №44 и №47)</t>
  </si>
  <si>
    <t>24</t>
  </si>
  <si>
    <t xml:space="preserve">(19 / 100)*100 </t>
  </si>
  <si>
    <t>25</t>
  </si>
  <si>
    <t>26</t>
  </si>
  <si>
    <t xml:space="preserve">(8,5 / 100)*100 </t>
  </si>
  <si>
    <t>27</t>
  </si>
  <si>
    <t>28</t>
  </si>
  <si>
    <t>29</t>
  </si>
  <si>
    <t>Демонтаж дверных коробок: в каменных стенах с отбивкой штукатурки в откосах</t>
  </si>
  <si>
    <t xml:space="preserve">(1 / 100)*100 </t>
  </si>
  <si>
    <t>30</t>
  </si>
  <si>
    <t>Пробивка проемов в конструкциях: из кирпича</t>
  </si>
  <si>
    <t>м3</t>
  </si>
  <si>
    <t>31</t>
  </si>
  <si>
    <t>Обрамление проемов угловой сталью</t>
  </si>
  <si>
    <t>т</t>
  </si>
  <si>
    <t>32</t>
  </si>
  <si>
    <t xml:space="preserve">(4 / 100)*100 </t>
  </si>
  <si>
    <t>33</t>
  </si>
  <si>
    <t>Штукатурка поверхностей оконных и дверных откосов по бетону и камню: плоских</t>
  </si>
  <si>
    <t>34</t>
  </si>
  <si>
    <t xml:space="preserve">(6 / 100)*100 </t>
  </si>
  <si>
    <t>35</t>
  </si>
  <si>
    <t>36</t>
  </si>
  <si>
    <t xml:space="preserve">(42 / 100)*100 </t>
  </si>
  <si>
    <t>37</t>
  </si>
  <si>
    <t>38</t>
  </si>
  <si>
    <t>39</t>
  </si>
  <si>
    <t>40</t>
  </si>
  <si>
    <t>41</t>
  </si>
  <si>
    <t>42</t>
  </si>
  <si>
    <t xml:space="preserve">округл(12/1,2;0) </t>
  </si>
  <si>
    <t>Раздел 3. Палата №2</t>
  </si>
  <si>
    <t>43</t>
  </si>
  <si>
    <t xml:space="preserve">(16,5 / 100)*100 </t>
  </si>
  <si>
    <t>44</t>
  </si>
  <si>
    <t xml:space="preserve">(17,5 / 100)*100 </t>
  </si>
  <si>
    <t>45</t>
  </si>
  <si>
    <t>46</t>
  </si>
  <si>
    <t>47</t>
  </si>
  <si>
    <t>48</t>
  </si>
  <si>
    <t>Демонтаж оконных коробок: в каменных стенах с отбивкой штукатурки в откосах</t>
  </si>
  <si>
    <t>49</t>
  </si>
  <si>
    <t>50</t>
  </si>
  <si>
    <t>51</t>
  </si>
  <si>
    <t>52</t>
  </si>
  <si>
    <t>53</t>
  </si>
  <si>
    <t xml:space="preserve">(41 / 100)*100 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</si>
  <si>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</si>
  <si>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</si>
  <si>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</si>
  <si>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</si>
  <si>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</si>
  <si>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</si>
  <si>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</si>
  <si>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</si>
  <si>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</si>
  <si>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</si>
  <si>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</si>
  <si>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</si>
  <si>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 xml:space="preserve">округл(15/1,2;0) </t>
  </si>
  <si>
    <t>Раздел 4. Палата №3</t>
  </si>
  <si>
    <t>67</t>
  </si>
  <si>
    <t>68</t>
  </si>
  <si>
    <t xml:space="preserve">(20 / 100)*100 </t>
  </si>
  <si>
    <t>69</t>
  </si>
  <si>
    <t>70</t>
  </si>
  <si>
    <t xml:space="preserve">(5 / 100)*100 </t>
  </si>
  <si>
    <t>71</t>
  </si>
  <si>
    <t>72</t>
  </si>
  <si>
    <t>73</t>
  </si>
  <si>
    <t>74</t>
  </si>
  <si>
    <t>75</t>
  </si>
  <si>
    <t>76</t>
  </si>
  <si>
    <t xml:space="preserve">(46 / 100)*100 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</si>
  <si>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</si>
  <si>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</si>
  <si>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</si>
  <si>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</si>
  <si>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</si>
  <si>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</si>
  <si>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</si>
  <si>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</si>
  <si>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</si>
  <si>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</si>
  <si>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</si>
  <si>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</si>
  <si>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</si>
  <si>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 xml:space="preserve">округл(18/1,2;0) </t>
  </si>
  <si>
    <t>Раздел 5. Палата №5</t>
  </si>
  <si>
    <t>90</t>
  </si>
  <si>
    <t>91</t>
  </si>
  <si>
    <t>92</t>
  </si>
  <si>
    <t>93</t>
  </si>
  <si>
    <t>94</t>
  </si>
  <si>
    <t>95</t>
  </si>
  <si>
    <t>96</t>
  </si>
  <si>
    <t>97</t>
  </si>
  <si>
    <t>Очистка вручную поверхности фасадов простых от перхлорвиниловых и масляных красок: с земли и лесов</t>
  </si>
  <si>
    <t>98</t>
  </si>
  <si>
    <t>99</t>
  </si>
  <si>
    <t>Штукатурка поверхностей внутри здания цементно-известковым или цементным раствором по камню и бетону: улучшенная стен</t>
  </si>
  <si>
    <t>100</t>
  </si>
  <si>
    <t>Окраска водно-дисперсионными акриловыми составами улучшенная: по штукатурке стен</t>
  </si>
  <si>
    <t>101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</si>
  <si>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</si>
  <si>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</si>
  <si>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</si>
  <si>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</si>
  <si>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</si>
  <si>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</si>
  <si>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</si>
  <si>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</si>
  <si>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</si>
  <si>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Раздел 6. Палата №7</t>
  </si>
  <si>
    <t>112</t>
  </si>
  <si>
    <t>113</t>
  </si>
  <si>
    <t>114</t>
  </si>
  <si>
    <t>115</t>
  </si>
  <si>
    <t>116</t>
  </si>
  <si>
    <t>117</t>
  </si>
  <si>
    <t>Заделка отверстий, гнезд и борозд: в стенах и перегородках бетонных площадью до 0,1 м2</t>
  </si>
  <si>
    <t>118</t>
  </si>
  <si>
    <t>Раздел 7. Палата №8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</si>
  <si>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</si>
  <si>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</si>
  <si>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</si>
  <si>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</si>
  <si>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</si>
  <si>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</si>
  <si>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</si>
  <si>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</si>
  <si>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</si>
  <si>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</si>
  <si>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 xml:space="preserve">(88 / 100)*100 </t>
  </si>
  <si>
    <t>129</t>
  </si>
  <si>
    <t>131</t>
  </si>
  <si>
    <t>132</t>
  </si>
  <si>
    <t>133</t>
  </si>
  <si>
    <t>134</t>
  </si>
  <si>
    <t>135</t>
  </si>
  <si>
    <t>136</t>
  </si>
  <si>
    <t xml:space="preserve">(15 / 1000)*1000 </t>
  </si>
  <si>
    <t>137</t>
  </si>
  <si>
    <t>138</t>
  </si>
  <si>
    <t>139</t>
  </si>
  <si>
    <t>140</t>
  </si>
  <si>
    <t>141</t>
  </si>
  <si>
    <t>Раздел 8. Бельевая (в плане БТИ помещение №30)</t>
  </si>
  <si>
    <t>142</t>
  </si>
  <si>
    <t xml:space="preserve">(8 / 100)*100 </t>
  </si>
  <si>
    <t>143</t>
  </si>
  <si>
    <t>144</t>
  </si>
  <si>
    <t>145</t>
  </si>
  <si>
    <t xml:space="preserve">(2 / 100)*100 </t>
  </si>
  <si>
    <t>146</t>
  </si>
  <si>
    <t>147</t>
  </si>
  <si>
    <t xml:space="preserve">(25 / 100)*100 </t>
  </si>
  <si>
    <t>148</t>
  </si>
  <si>
    <t>149</t>
  </si>
  <si>
    <t>150</t>
  </si>
  <si>
    <t>151</t>
  </si>
  <si>
    <t>153</t>
  </si>
  <si>
    <t>154</t>
  </si>
  <si>
    <t>155</t>
  </si>
  <si>
    <t>156</t>
  </si>
  <si>
    <t xml:space="preserve">(14 / 100)*100 </t>
  </si>
  <si>
    <t>157</t>
  </si>
  <si>
    <t>158</t>
  </si>
  <si>
    <t xml:space="preserve">(14 / 1000)*1000 </t>
  </si>
  <si>
    <t>159</t>
  </si>
  <si>
    <t>160</t>
  </si>
  <si>
    <t>Раздел 9. Сестринская (в плане БТИ помещение №3 и №8)</t>
  </si>
  <si>
    <t>161</t>
  </si>
  <si>
    <t>162</t>
  </si>
  <si>
    <t xml:space="preserve">(21 / 100)*100 </t>
  </si>
  <si>
    <t>163</t>
  </si>
  <si>
    <t>164</t>
  </si>
  <si>
    <t>165</t>
  </si>
  <si>
    <t>166</t>
  </si>
  <si>
    <t>167</t>
  </si>
  <si>
    <t>Разборка элементов облицовки потолков с разборкой каркаса: плит растровых</t>
  </si>
  <si>
    <t xml:space="preserve">(10,5 / 100)*100 </t>
  </si>
  <si>
    <t>168</t>
  </si>
  <si>
    <t>169</t>
  </si>
  <si>
    <t>170</t>
  </si>
  <si>
    <t xml:space="preserve">(45 / 100)*100 </t>
  </si>
  <si>
    <t>171</t>
  </si>
  <si>
    <t>173</t>
  </si>
  <si>
    <t>174</t>
  </si>
  <si>
    <t>175</t>
  </si>
  <si>
    <t>176</t>
  </si>
  <si>
    <t>177</t>
  </si>
  <si>
    <t>178</t>
  </si>
  <si>
    <t xml:space="preserve">(32 / 1000)*1000 </t>
  </si>
  <si>
    <t>179</t>
  </si>
  <si>
    <t>180</t>
  </si>
  <si>
    <t>181</t>
  </si>
  <si>
    <t>Раздел 10. Молельная (в плане БТИ помещение №48)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</si>
  <si>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</si>
  <si>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</si>
  <si>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</si>
  <si>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</si>
  <si>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</si>
  <si>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</si>
  <si>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</si>
  <si>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</si>
  <si>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</si>
  <si>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</si>
  <si>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193</t>
  </si>
  <si>
    <t>194</t>
  </si>
  <si>
    <t>195</t>
  </si>
  <si>
    <t>196</t>
  </si>
  <si>
    <t>197</t>
  </si>
  <si>
    <t>198</t>
  </si>
  <si>
    <t>199</t>
  </si>
  <si>
    <t>200</t>
  </si>
  <si>
    <t>Раздел 11. Проемы</t>
  </si>
  <si>
    <t>201</t>
  </si>
  <si>
    <t>Снятие дверных полотен</t>
  </si>
  <si>
    <t xml:space="preserve">(58,59 / 100)*100 </t>
  </si>
  <si>
    <t>202</t>
  </si>
  <si>
    <t xml:space="preserve">(30 / 100)*100 </t>
  </si>
  <si>
    <t>203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</si>
  <si>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</si>
  <si>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 xml:space="preserve">((2,1*0,7*2+2,1*0,8*2+2,1*0,9*20+2,1*1*3+2,1*1,3*3) / 100)*100 </t>
  </si>
  <si>
    <t>204</t>
  </si>
  <si>
    <t>Блок дверной входной из ПВХ-профилей, с простой коробкой, однопольный, с офисной фурнитурой, без стеклопакета по типу «сэндвич», площадь от 1,51 до 2 м2</t>
  </si>
  <si>
    <t xml:space="preserve">2,1*0,7*2+2,1*0,8*2+2,1*0,9*20 </t>
  </si>
  <si>
    <t>205</t>
  </si>
  <si>
    <t>Блок дверной входной из ПВХ-профилей, с простой коробкой, однопольный, с офисной фурнитурой, без стеклопакета по типу «сэндвич», площадь более 2 м2</t>
  </si>
  <si>
    <t xml:space="preserve">2,1*1*3+2,1*1,3*3 </t>
  </si>
  <si>
    <t>206</t>
  </si>
  <si>
    <t xml:space="preserve">(106,4 / 100)*100 </t>
  </si>
  <si>
    <t>207</t>
  </si>
  <si>
    <t>208</t>
  </si>
  <si>
    <t>Установка и крепление наличников</t>
  </si>
  <si>
    <t xml:space="preserve">(60 / 100)*100 </t>
  </si>
  <si>
    <t>209</t>
  </si>
  <si>
    <t>Наличник дверной с кабель-каналом ширина 70мм, высота 12мм длина 2200</t>
  </si>
  <si>
    <t>Составил:</t>
  </si>
  <si>
    <t/>
  </si>
  <si>
    <t>[должность, подпись (инициалы, фамилия)]</t>
  </si>
  <si>
    <t>Проверил:</t>
  </si>
  <si>
    <t>УТВЕРЖДАЮ</t>
  </si>
  <si>
    <t xml:space="preserve">Текущий ремонт помещений 1 этажа в эдании ГКУЗ «ХОСПИС»по адресу: г. Ульяновск ул. Рылеева д.27
</t>
  </si>
  <si>
    <t>Устройство стяжек: цементных толщиной 50 мм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</si>
</sst>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9" fillId="0" borderId="1" xfId="0" quotePrefix="1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4"/>
  <sheetViews>
    <sheetView tabSelected="1" topLeftCell="A193" workbookViewId="0">
      <selection activeCell="A203" sqref="A203:XFD203"/>
    </sheetView>
  </sheetViews>
  <sheetFormatPr defaultColWidth="9.140625" defaultRowHeight="11.25" customHeight="1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1" spans="1:17" ht="11.25" customHeight="1">
      <c r="G1" s="39" t="s">
        <v>316</v>
      </c>
      <c r="H1" s="39"/>
    </row>
    <row r="3" spans="1:17" customFormat="1" ht="18">
      <c r="A3" s="31" t="s">
        <v>0</v>
      </c>
      <c r="B3" s="31"/>
      <c r="C3" s="31"/>
      <c r="D3" s="31"/>
      <c r="E3" s="31"/>
      <c r="F3" s="31"/>
      <c r="G3" s="31"/>
      <c r="H3" s="31"/>
    </row>
    <row r="4" spans="1:17" customFormat="1" ht="38.25" customHeight="1">
      <c r="A4" s="40" t="s">
        <v>317</v>
      </c>
      <c r="B4" s="41"/>
      <c r="C4" s="41"/>
      <c r="D4" s="41"/>
      <c r="E4" s="41"/>
      <c r="F4" s="41"/>
      <c r="G4" s="41"/>
      <c r="H4" s="41"/>
    </row>
    <row r="5" spans="1:17" customFormat="1" ht="9.75" customHeight="1">
      <c r="A5" s="6"/>
    </row>
    <row r="6" spans="1:17" customFormat="1" ht="36" customHeight="1">
      <c r="A6" s="7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32" t="s">
        <v>7</v>
      </c>
      <c r="H6" s="32"/>
    </row>
    <row r="7" spans="1:17" customFormat="1" ht="1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33">
        <v>7</v>
      </c>
      <c r="H7" s="34"/>
    </row>
    <row r="8" spans="1:17" customFormat="1" ht="15">
      <c r="A8" s="35" t="s">
        <v>8</v>
      </c>
      <c r="B8" s="35"/>
      <c r="C8" s="35"/>
      <c r="D8" s="35"/>
      <c r="E8" s="35"/>
      <c r="F8" s="35"/>
      <c r="G8" s="35"/>
      <c r="H8" s="35"/>
      <c r="Q8" s="11" t="s">
        <v>8</v>
      </c>
    </row>
    <row r="9" spans="1:17" customFormat="1" ht="22.5">
      <c r="A9" s="12">
        <f>IF(J9&lt;&gt;"",COUNTA(J$2:J9),"")</f>
        <v>1</v>
      </c>
      <c r="B9" s="13" t="s">
        <v>9</v>
      </c>
      <c r="C9" s="14" t="s">
        <v>10</v>
      </c>
      <c r="D9" s="15" t="s">
        <v>11</v>
      </c>
      <c r="E9" s="16">
        <v>23</v>
      </c>
      <c r="F9" s="14"/>
      <c r="G9" s="16"/>
      <c r="H9" s="14" t="s">
        <v>12</v>
      </c>
      <c r="J9" s="2" t="s">
        <v>13</v>
      </c>
      <c r="Q9" s="11"/>
    </row>
    <row r="10" spans="1:17" customFormat="1" ht="15">
      <c r="A10" s="12">
        <f>IF(J10&lt;&gt;"",COUNTA(J$2:J10),"")</f>
        <v>2</v>
      </c>
      <c r="B10" s="13" t="s">
        <v>14</v>
      </c>
      <c r="C10" s="14" t="s">
        <v>15</v>
      </c>
      <c r="D10" s="15" t="s">
        <v>16</v>
      </c>
      <c r="E10" s="16">
        <v>23</v>
      </c>
      <c r="F10" s="14"/>
      <c r="G10" s="16"/>
      <c r="H10" s="14" t="s">
        <v>12</v>
      </c>
      <c r="J10" s="2" t="s">
        <v>13</v>
      </c>
      <c r="Q10" s="11"/>
    </row>
    <row r="11" spans="1:17" customFormat="1" ht="22.5">
      <c r="A11" s="12">
        <f>IF(J11&lt;&gt;"",COUNTA(J$2:J11),"")</f>
        <v>3</v>
      </c>
      <c r="B11" s="13" t="s">
        <v>17</v>
      </c>
      <c r="C11" s="14" t="s">
        <v>18</v>
      </c>
      <c r="D11" s="15" t="s">
        <v>16</v>
      </c>
      <c r="E11" s="16">
        <v>32</v>
      </c>
      <c r="F11" s="14"/>
      <c r="G11" s="16"/>
      <c r="H11" s="14" t="s">
        <v>19</v>
      </c>
      <c r="J11" s="2" t="s">
        <v>13</v>
      </c>
      <c r="Q11" s="11"/>
    </row>
    <row r="12" spans="1:17" customFormat="1" ht="15">
      <c r="A12" s="12">
        <f>IF(J12&lt;&gt;"",COUNTA(J$2:J12),"")</f>
        <v>4</v>
      </c>
      <c r="B12" s="13" t="s">
        <v>20</v>
      </c>
      <c r="C12" s="14" t="s">
        <v>21</v>
      </c>
      <c r="D12" s="15" t="s">
        <v>22</v>
      </c>
      <c r="E12" s="16">
        <v>7</v>
      </c>
      <c r="F12" s="14"/>
      <c r="G12" s="16"/>
      <c r="H12" s="14" t="s">
        <v>23</v>
      </c>
      <c r="J12" s="2" t="s">
        <v>13</v>
      </c>
      <c r="Q12" s="11"/>
    </row>
    <row r="13" spans="1:17" customFormat="1" ht="22.5">
      <c r="A13" s="12">
        <f>IF(J13&lt;&gt;"",COUNTA(J$2:J13),"")</f>
        <v>5</v>
      </c>
      <c r="B13" s="13" t="s">
        <v>24</v>
      </c>
      <c r="C13" s="14" t="s">
        <v>25</v>
      </c>
      <c r="D13" s="15" t="s">
        <v>11</v>
      </c>
      <c r="E13" s="16">
        <v>15</v>
      </c>
      <c r="F13" s="14"/>
      <c r="G13" s="16"/>
      <c r="H13" s="14" t="s">
        <v>26</v>
      </c>
      <c r="J13" s="2" t="s">
        <v>13</v>
      </c>
      <c r="Q13" s="11"/>
    </row>
    <row r="14" spans="1:17" customFormat="1" ht="33.75">
      <c r="A14" s="12">
        <f>IF(J14&lt;&gt;"",COUNTA(J$2:J14),"")</f>
        <v>6</v>
      </c>
      <c r="B14" s="13" t="s">
        <v>27</v>
      </c>
      <c r="C14" s="14" t="s">
        <v>28</v>
      </c>
      <c r="D14" s="15" t="s">
        <v>16</v>
      </c>
      <c r="E14" s="16">
        <v>9</v>
      </c>
      <c r="F14" s="14"/>
      <c r="G14" s="16"/>
      <c r="H14" s="14" t="s">
        <v>29</v>
      </c>
      <c r="J14" s="2" t="s">
        <v>13</v>
      </c>
      <c r="Q14" s="11"/>
    </row>
    <row r="15" spans="1:17" customFormat="1" ht="45">
      <c r="A15" s="12">
        <f>IF(J15&lt;&gt;"",COUNTA(J$2:J15),"")</f>
        <v>7</v>
      </c>
      <c r="B15" s="13" t="s">
        <v>30</v>
      </c>
      <c r="C15" s="14" t="s">
        <v>31</v>
      </c>
      <c r="D15" s="15" t="s">
        <v>11</v>
      </c>
      <c r="E15" s="16">
        <v>22</v>
      </c>
      <c r="F15" s="14"/>
      <c r="G15" s="16"/>
      <c r="H15" s="14" t="s">
        <v>32</v>
      </c>
      <c r="J15" s="2" t="s">
        <v>13</v>
      </c>
      <c r="Q15" s="11"/>
    </row>
    <row r="16" spans="1:17" customFormat="1" ht="33.75">
      <c r="A16" s="12">
        <f>IF(J16&lt;&gt;"",COUNTA(J$2:J16),"")</f>
        <v>8</v>
      </c>
      <c r="B16" s="13" t="s">
        <v>33</v>
      </c>
      <c r="C16" s="14" t="s">
        <v>34</v>
      </c>
      <c r="D16" s="15" t="s">
        <v>16</v>
      </c>
      <c r="E16" s="16">
        <v>12</v>
      </c>
      <c r="F16" s="14"/>
      <c r="G16" s="16"/>
      <c r="H16" s="14" t="s">
        <v>35</v>
      </c>
      <c r="J16" s="2" t="s">
        <v>13</v>
      </c>
      <c r="Q16" s="11"/>
    </row>
    <row r="17" spans="1:17" customFormat="1" ht="22.5">
      <c r="A17" s="12">
        <f>IF(J17&lt;&gt;"",COUNTA(J$2:J17),"")</f>
        <v>9</v>
      </c>
      <c r="B17" s="13" t="s">
        <v>36</v>
      </c>
      <c r="C17" s="14" t="s">
        <v>37</v>
      </c>
      <c r="D17" s="15" t="s">
        <v>16</v>
      </c>
      <c r="E17" s="16">
        <v>12</v>
      </c>
      <c r="F17" s="14"/>
      <c r="G17" s="16"/>
      <c r="H17" s="14" t="s">
        <v>35</v>
      </c>
      <c r="J17" s="2" t="s">
        <v>13</v>
      </c>
      <c r="Q17" s="11"/>
    </row>
    <row r="18" spans="1:17" customFormat="1" ht="33.75">
      <c r="A18" s="12">
        <f>IF(J18&lt;&gt;"",COUNTA(J$2:J18),"")</f>
        <v>10</v>
      </c>
      <c r="B18" s="13" t="s">
        <v>38</v>
      </c>
      <c r="C18" s="14" t="s">
        <v>39</v>
      </c>
      <c r="D18" s="15" t="s">
        <v>16</v>
      </c>
      <c r="E18" s="16">
        <v>62</v>
      </c>
      <c r="F18" s="14"/>
      <c r="G18" s="16"/>
      <c r="H18" s="14" t="s">
        <v>40</v>
      </c>
      <c r="J18" s="2" t="s">
        <v>13</v>
      </c>
      <c r="Q18" s="11"/>
    </row>
    <row r="19" spans="1:17" customFormat="1" ht="15">
      <c r="A19" s="12">
        <f>IF(J19&lt;&gt;"",COUNTA(J$2:J19),"")</f>
        <v>11</v>
      </c>
      <c r="B19" s="13" t="s">
        <v>41</v>
      </c>
      <c r="C19" s="42" t="s">
        <v>318</v>
      </c>
      <c r="D19" s="15" t="s">
        <v>16</v>
      </c>
      <c r="E19" s="16">
        <v>32</v>
      </c>
      <c r="F19" s="14"/>
      <c r="G19" s="16"/>
      <c r="H19" s="14" t="s">
        <v>19</v>
      </c>
      <c r="J19" s="2" t="s">
        <v>13</v>
      </c>
      <c r="Q19" s="11"/>
    </row>
    <row r="20" spans="1:17" customFormat="1" ht="15">
      <c r="A20" s="12">
        <f>IF(J20&lt;&gt;"",COUNTA(J$2:J20),"")</f>
        <v>12</v>
      </c>
      <c r="B20" s="13" t="s">
        <v>44</v>
      </c>
      <c r="C20" s="14" t="s">
        <v>45</v>
      </c>
      <c r="D20" s="15" t="s">
        <v>16</v>
      </c>
      <c r="E20" s="16">
        <v>32</v>
      </c>
      <c r="F20" s="14"/>
      <c r="G20" s="16"/>
      <c r="H20" s="14" t="s">
        <v>19</v>
      </c>
      <c r="J20" s="2" t="s">
        <v>13</v>
      </c>
      <c r="Q20" s="11"/>
    </row>
    <row r="21" spans="1:17" customFormat="1" ht="22.5">
      <c r="A21" s="12">
        <f>IF(J21&lt;&gt;"",COUNTA(J$2:J21),"")</f>
        <v>13</v>
      </c>
      <c r="B21" s="13" t="s">
        <v>46</v>
      </c>
      <c r="C21" s="14" t="s">
        <v>47</v>
      </c>
      <c r="D21" s="15" t="s">
        <v>16</v>
      </c>
      <c r="E21" s="16">
        <v>32</v>
      </c>
      <c r="F21" s="14"/>
      <c r="G21" s="16"/>
      <c r="H21" s="14" t="s">
        <v>19</v>
      </c>
      <c r="J21" s="2" t="s">
        <v>13</v>
      </c>
      <c r="Q21" s="11"/>
    </row>
    <row r="22" spans="1:17" customFormat="1" ht="22.5">
      <c r="A22" s="12">
        <f>IF(J22&lt;&gt;"",COUNTA(J$2:J22),"")</f>
        <v>14</v>
      </c>
      <c r="B22" s="13" t="s">
        <v>48</v>
      </c>
      <c r="C22" s="14" t="s">
        <v>49</v>
      </c>
      <c r="D22" s="15" t="s">
        <v>11</v>
      </c>
      <c r="E22" s="16">
        <v>23</v>
      </c>
      <c r="F22" s="14"/>
      <c r="G22" s="16"/>
      <c r="H22" s="14" t="s">
        <v>12</v>
      </c>
      <c r="J22" s="2" t="s">
        <v>13</v>
      </c>
      <c r="Q22" s="11"/>
    </row>
    <row r="23" spans="1:17" customFormat="1" ht="22.5">
      <c r="A23" s="12">
        <f>IF(J23&lt;&gt;"",COUNTA(J$2:J23),"")</f>
        <v>15</v>
      </c>
      <c r="B23" s="13" t="s">
        <v>50</v>
      </c>
      <c r="C23" s="14" t="s">
        <v>51</v>
      </c>
      <c r="D23" s="15" t="s">
        <v>11</v>
      </c>
      <c r="E23" s="16">
        <v>18</v>
      </c>
      <c r="F23" s="14"/>
      <c r="G23" s="16"/>
      <c r="H23" s="14" t="s">
        <v>52</v>
      </c>
      <c r="J23" s="2" t="s">
        <v>13</v>
      </c>
      <c r="Q23" s="11"/>
    </row>
    <row r="24" spans="1:17" customFormat="1" ht="22.5">
      <c r="A24" s="12">
        <f>IF(J24&lt;&gt;"",COUNTA(J$2:J24),"")</f>
        <v>16</v>
      </c>
      <c r="B24" s="13" t="s">
        <v>53</v>
      </c>
      <c r="C24" s="14" t="s">
        <v>54</v>
      </c>
      <c r="D24" s="15" t="s">
        <v>11</v>
      </c>
      <c r="E24" s="16">
        <v>18</v>
      </c>
      <c r="F24" s="14"/>
      <c r="G24" s="16"/>
      <c r="H24" s="14" t="s">
        <v>52</v>
      </c>
      <c r="J24" s="2" t="s">
        <v>13</v>
      </c>
      <c r="Q24" s="11"/>
    </row>
    <row r="25" spans="1:17" customFormat="1" ht="33.75">
      <c r="A25" s="12">
        <f>IF(J25&lt;&gt;"",COUNTA(J$2:J25),"")</f>
        <v>17</v>
      </c>
      <c r="B25" s="13" t="s">
        <v>55</v>
      </c>
      <c r="C25" s="14" t="s">
        <v>56</v>
      </c>
      <c r="D25" s="15" t="s">
        <v>11</v>
      </c>
      <c r="E25" s="16">
        <v>18</v>
      </c>
      <c r="F25" s="14"/>
      <c r="G25" s="16"/>
      <c r="H25" s="14" t="s">
        <v>57</v>
      </c>
      <c r="J25" s="2" t="s">
        <v>13</v>
      </c>
      <c r="Q25" s="11"/>
    </row>
    <row r="26" spans="1:17" customFormat="1" ht="33.75">
      <c r="A26" s="12">
        <f>IF(J26&lt;&gt;"",COUNTA(J$2:J26),"")</f>
        <v>18</v>
      </c>
      <c r="B26" s="13" t="s">
        <v>58</v>
      </c>
      <c r="C26" s="14" t="s">
        <v>59</v>
      </c>
      <c r="D26" s="15" t="s">
        <v>22</v>
      </c>
      <c r="E26" s="16">
        <v>10</v>
      </c>
      <c r="F26" s="14"/>
      <c r="G26" s="16"/>
      <c r="H26" s="14" t="s">
        <v>60</v>
      </c>
      <c r="J26" s="2" t="s">
        <v>13</v>
      </c>
      <c r="Q26" s="11"/>
    </row>
    <row r="27" spans="1:17" customFormat="1" ht="22.5">
      <c r="A27" s="12">
        <f>IF(J27&lt;&gt;"",COUNTA(J$2:J27),"")</f>
        <v>19</v>
      </c>
      <c r="B27" s="13" t="s">
        <v>61</v>
      </c>
      <c r="C27" s="14" t="s">
        <v>62</v>
      </c>
      <c r="D27" s="15" t="s">
        <v>22</v>
      </c>
      <c r="E27" s="17">
        <v>10</v>
      </c>
      <c r="F27" s="14"/>
      <c r="G27" s="16"/>
      <c r="H27" s="14" t="s">
        <v>63</v>
      </c>
      <c r="J27" s="2" t="s">
        <v>13</v>
      </c>
      <c r="Q27" s="11"/>
    </row>
    <row r="28" spans="1:17" customFormat="1" ht="15">
      <c r="A28" s="12">
        <f>IF(J28&lt;&gt;"",COUNTA(J$2:J28),"")</f>
        <v>20</v>
      </c>
      <c r="B28" s="13" t="s">
        <v>64</v>
      </c>
      <c r="C28" s="14" t="s">
        <v>65</v>
      </c>
      <c r="D28" s="15" t="s">
        <v>11</v>
      </c>
      <c r="E28" s="16">
        <v>15</v>
      </c>
      <c r="F28" s="14"/>
      <c r="G28" s="16"/>
      <c r="H28" s="14" t="s">
        <v>26</v>
      </c>
      <c r="J28" s="2" t="s">
        <v>13</v>
      </c>
      <c r="Q28" s="11"/>
    </row>
    <row r="29" spans="1:17" customFormat="1" ht="33.75">
      <c r="A29" s="12">
        <f>IF(J29&lt;&gt;"",COUNTA(J$2:J29),"")</f>
        <v>21</v>
      </c>
      <c r="B29" s="13" t="s">
        <v>66</v>
      </c>
      <c r="C29" s="14" t="s">
        <v>67</v>
      </c>
      <c r="D29" s="15" t="s">
        <v>11</v>
      </c>
      <c r="E29" s="16">
        <v>22</v>
      </c>
      <c r="F29" s="14"/>
      <c r="G29" s="16"/>
      <c r="H29" s="14" t="s">
        <v>32</v>
      </c>
      <c r="J29" s="2" t="s">
        <v>13</v>
      </c>
      <c r="Q29" s="11"/>
    </row>
    <row r="30" spans="1:17" customFormat="1" ht="22.5">
      <c r="A30" s="12">
        <f>IF(J30&lt;&gt;"",COUNTA(J$2:J30),"")</f>
        <v>22</v>
      </c>
      <c r="B30" s="13" t="s">
        <v>68</v>
      </c>
      <c r="C30" s="14" t="s">
        <v>69</v>
      </c>
      <c r="D30" s="15" t="s">
        <v>22</v>
      </c>
      <c r="E30" s="17">
        <v>18</v>
      </c>
      <c r="F30" s="14"/>
      <c r="G30" s="16"/>
      <c r="H30" s="14" t="s">
        <v>70</v>
      </c>
      <c r="J30" s="2" t="s">
        <v>13</v>
      </c>
      <c r="Q30" s="11"/>
    </row>
    <row r="31" spans="1:17" customFormat="1" ht="15">
      <c r="A31" s="35" t="s">
        <v>71</v>
      </c>
      <c r="B31" s="35"/>
      <c r="C31" s="35"/>
      <c r="D31" s="35"/>
      <c r="E31" s="35"/>
      <c r="F31" s="35"/>
      <c r="G31" s="35"/>
      <c r="H31" s="35"/>
      <c r="Q31" s="11" t="s">
        <v>71</v>
      </c>
    </row>
    <row r="32" spans="1:17" customFormat="1" ht="22.5">
      <c r="A32" s="12">
        <f>IF(J32&lt;&gt;"",COUNTA(J$2:J32),"")</f>
        <v>23</v>
      </c>
      <c r="B32" s="13" t="s">
        <v>72</v>
      </c>
      <c r="C32" s="14" t="s">
        <v>25</v>
      </c>
      <c r="D32" s="15" t="s">
        <v>11</v>
      </c>
      <c r="E32" s="16">
        <v>19</v>
      </c>
      <c r="F32" s="14"/>
      <c r="G32" s="16"/>
      <c r="H32" s="14" t="s">
        <v>73</v>
      </c>
      <c r="J32" s="2" t="s">
        <v>13</v>
      </c>
      <c r="Q32" s="11"/>
    </row>
    <row r="33" spans="1:17" customFormat="1" ht="22.5">
      <c r="A33" s="12">
        <f>IF(J33&lt;&gt;"",COUNTA(J$2:J33),"")</f>
        <v>24</v>
      </c>
      <c r="B33" s="13" t="s">
        <v>74</v>
      </c>
      <c r="C33" s="14" t="s">
        <v>10</v>
      </c>
      <c r="D33" s="15" t="s">
        <v>11</v>
      </c>
      <c r="E33" s="16">
        <v>12</v>
      </c>
      <c r="F33" s="14"/>
      <c r="G33" s="16"/>
      <c r="H33" s="14" t="s">
        <v>35</v>
      </c>
      <c r="J33" s="2" t="s">
        <v>13</v>
      </c>
      <c r="Q33" s="11"/>
    </row>
    <row r="34" spans="1:17" customFormat="1" ht="15">
      <c r="A34" s="12">
        <f>IF(J34&lt;&gt;"",COUNTA(J$2:J34),"")</f>
        <v>25</v>
      </c>
      <c r="B34" s="13" t="s">
        <v>75</v>
      </c>
      <c r="C34" s="14" t="s">
        <v>15</v>
      </c>
      <c r="D34" s="15" t="s">
        <v>16</v>
      </c>
      <c r="E34" s="16">
        <v>8.5</v>
      </c>
      <c r="F34" s="14"/>
      <c r="G34" s="16"/>
      <c r="H34" s="14" t="s">
        <v>76</v>
      </c>
      <c r="J34" s="2" t="s">
        <v>13</v>
      </c>
      <c r="Q34" s="11"/>
    </row>
    <row r="35" spans="1:17" customFormat="1" ht="22.5">
      <c r="A35" s="12">
        <f>IF(J35&lt;&gt;"",COUNTA(J$2:J35),"")</f>
        <v>26</v>
      </c>
      <c r="B35" s="13" t="s">
        <v>77</v>
      </c>
      <c r="C35" s="14" t="s">
        <v>18</v>
      </c>
      <c r="D35" s="15" t="s">
        <v>16</v>
      </c>
      <c r="E35" s="16">
        <v>8.5</v>
      </c>
      <c r="F35" s="14"/>
      <c r="G35" s="16"/>
      <c r="H35" s="14" t="s">
        <v>76</v>
      </c>
      <c r="J35" s="2" t="s">
        <v>13</v>
      </c>
      <c r="Q35" s="11"/>
    </row>
    <row r="36" spans="1:17" customFormat="1" ht="45">
      <c r="A36" s="12">
        <f>IF(J36&lt;&gt;"",COUNTA(J$2:J36),"")</f>
        <v>27</v>
      </c>
      <c r="B36" s="13" t="s">
        <v>78</v>
      </c>
      <c r="C36" s="14" t="s">
        <v>31</v>
      </c>
      <c r="D36" s="15" t="s">
        <v>11</v>
      </c>
      <c r="E36" s="16">
        <v>12</v>
      </c>
      <c r="F36" s="14"/>
      <c r="G36" s="16"/>
      <c r="H36" s="14" t="s">
        <v>35</v>
      </c>
      <c r="J36" s="2" t="s">
        <v>13</v>
      </c>
      <c r="Q36" s="11"/>
    </row>
    <row r="37" spans="1:17" customFormat="1" ht="22.5">
      <c r="A37" s="12">
        <f>IF(J37&lt;&gt;"",COUNTA(J$2:J37),"")</f>
        <v>28</v>
      </c>
      <c r="B37" s="13" t="s">
        <v>79</v>
      </c>
      <c r="C37" s="14" t="s">
        <v>80</v>
      </c>
      <c r="D37" s="15" t="s">
        <v>22</v>
      </c>
      <c r="E37" s="16">
        <v>1</v>
      </c>
      <c r="F37" s="14"/>
      <c r="G37" s="16"/>
      <c r="H37" s="14" t="s">
        <v>81</v>
      </c>
      <c r="J37" s="2" t="s">
        <v>13</v>
      </c>
      <c r="Q37" s="11"/>
    </row>
    <row r="38" spans="1:17" customFormat="1" ht="15">
      <c r="A38" s="12">
        <f>IF(J38&lt;&gt;"",COUNTA(J$2:J38),"")</f>
        <v>29</v>
      </c>
      <c r="B38" s="13" t="s">
        <v>82</v>
      </c>
      <c r="C38" s="14" t="s">
        <v>83</v>
      </c>
      <c r="D38" s="15" t="s">
        <v>84</v>
      </c>
      <c r="E38" s="18">
        <v>0.4</v>
      </c>
      <c r="F38" s="14"/>
      <c r="G38" s="16"/>
      <c r="H38" s="14" t="s">
        <v>63</v>
      </c>
      <c r="J38" s="2" t="s">
        <v>13</v>
      </c>
      <c r="Q38" s="11"/>
    </row>
    <row r="39" spans="1:17" customFormat="1" ht="15">
      <c r="A39" s="12">
        <f>IF(J39&lt;&gt;"",COUNTA(J$2:J39),"")</f>
        <v>30</v>
      </c>
      <c r="B39" s="13" t="s">
        <v>85</v>
      </c>
      <c r="C39" s="14" t="s">
        <v>86</v>
      </c>
      <c r="D39" s="15" t="s">
        <v>87</v>
      </c>
      <c r="E39" s="19">
        <v>0.03</v>
      </c>
      <c r="F39" s="14"/>
      <c r="G39" s="16"/>
      <c r="H39" s="14" t="s">
        <v>63</v>
      </c>
      <c r="J39" s="2" t="s">
        <v>13</v>
      </c>
      <c r="Q39" s="11"/>
    </row>
    <row r="40" spans="1:17" customFormat="1" ht="22.5">
      <c r="A40" s="12">
        <f>IF(J40&lt;&gt;"",COUNTA(J$2:J40),"")</f>
        <v>31</v>
      </c>
      <c r="B40" s="13" t="s">
        <v>88</v>
      </c>
      <c r="C40" s="14" t="s">
        <v>37</v>
      </c>
      <c r="D40" s="15" t="s">
        <v>16</v>
      </c>
      <c r="E40" s="16">
        <v>4</v>
      </c>
      <c r="F40" s="14"/>
      <c r="G40" s="16"/>
      <c r="H40" s="14" t="s">
        <v>89</v>
      </c>
      <c r="J40" s="2" t="s">
        <v>13</v>
      </c>
      <c r="Q40" s="11"/>
    </row>
    <row r="41" spans="1:17" customFormat="1" ht="22.5">
      <c r="A41" s="12">
        <f>IF(J41&lt;&gt;"",COUNTA(J$2:J41),"")</f>
        <v>32</v>
      </c>
      <c r="B41" s="13" t="s">
        <v>90</v>
      </c>
      <c r="C41" s="14" t="s">
        <v>91</v>
      </c>
      <c r="D41" s="15" t="s">
        <v>16</v>
      </c>
      <c r="E41" s="16">
        <v>4</v>
      </c>
      <c r="F41" s="14"/>
      <c r="G41" s="16"/>
      <c r="H41" s="14" t="s">
        <v>89</v>
      </c>
      <c r="J41" s="2" t="s">
        <v>13</v>
      </c>
      <c r="Q41" s="11"/>
    </row>
    <row r="42" spans="1:17" customFormat="1" ht="33.75">
      <c r="A42" s="12">
        <f>IF(J42&lt;&gt;"",COUNTA(J$2:J42),"")</f>
        <v>33</v>
      </c>
      <c r="B42" s="13" t="s">
        <v>92</v>
      </c>
      <c r="C42" s="14" t="s">
        <v>34</v>
      </c>
      <c r="D42" s="15" t="s">
        <v>16</v>
      </c>
      <c r="E42" s="16">
        <v>6</v>
      </c>
      <c r="F42" s="14"/>
      <c r="G42" s="16"/>
      <c r="H42" s="14" t="s">
        <v>93</v>
      </c>
      <c r="J42" s="2" t="s">
        <v>13</v>
      </c>
      <c r="Q42" s="11"/>
    </row>
    <row r="43" spans="1:17" customFormat="1" ht="22.5">
      <c r="A43" s="12">
        <f>IF(J43&lt;&gt;"",COUNTA(J$2:J43),"")</f>
        <v>34</v>
      </c>
      <c r="B43" s="13" t="s">
        <v>94</v>
      </c>
      <c r="C43" s="14" t="s">
        <v>37</v>
      </c>
      <c r="D43" s="15" t="s">
        <v>16</v>
      </c>
      <c r="E43" s="16">
        <v>6</v>
      </c>
      <c r="F43" s="14"/>
      <c r="G43" s="16"/>
      <c r="H43" s="14" t="s">
        <v>93</v>
      </c>
      <c r="J43" s="2" t="s">
        <v>13</v>
      </c>
      <c r="Q43" s="11"/>
    </row>
    <row r="44" spans="1:17" customFormat="1" ht="33.75">
      <c r="A44" s="12">
        <f>IF(J44&lt;&gt;"",COUNTA(J$2:J44),"")</f>
        <v>35</v>
      </c>
      <c r="B44" s="13" t="s">
        <v>95</v>
      </c>
      <c r="C44" s="14" t="s">
        <v>39</v>
      </c>
      <c r="D44" s="15" t="s">
        <v>16</v>
      </c>
      <c r="E44" s="16">
        <v>42</v>
      </c>
      <c r="F44" s="14"/>
      <c r="G44" s="16"/>
      <c r="H44" s="14" t="s">
        <v>96</v>
      </c>
      <c r="J44" s="2" t="s">
        <v>13</v>
      </c>
      <c r="Q44" s="11"/>
    </row>
    <row r="45" spans="1:17" customFormat="1" ht="15">
      <c r="A45" s="12">
        <f>IF(J45&lt;&gt;"",COUNTA(J$2:J45),"")</f>
        <v>36</v>
      </c>
      <c r="B45" s="13" t="s">
        <v>97</v>
      </c>
      <c r="C45" s="14" t="s">
        <v>45</v>
      </c>
      <c r="D45" s="15" t="s">
        <v>16</v>
      </c>
      <c r="E45" s="16">
        <v>8.5</v>
      </c>
      <c r="F45" s="14"/>
      <c r="G45" s="16"/>
      <c r="H45" s="14" t="s">
        <v>76</v>
      </c>
      <c r="J45" s="2" t="s">
        <v>13</v>
      </c>
      <c r="Q45" s="11"/>
    </row>
    <row r="46" spans="1:17" customFormat="1" ht="22.5">
      <c r="A46" s="12">
        <f>IF(J46&lt;&gt;"",COUNTA(J$2:J46),"")</f>
        <v>37</v>
      </c>
      <c r="B46" s="13" t="s">
        <v>98</v>
      </c>
      <c r="C46" s="14" t="s">
        <v>47</v>
      </c>
      <c r="D46" s="15" t="s">
        <v>16</v>
      </c>
      <c r="E46" s="16">
        <v>8.5</v>
      </c>
      <c r="F46" s="14"/>
      <c r="G46" s="16"/>
      <c r="H46" s="14" t="s">
        <v>76</v>
      </c>
      <c r="J46" s="2" t="s">
        <v>13</v>
      </c>
      <c r="Q46" s="11"/>
    </row>
    <row r="47" spans="1:17" customFormat="1" ht="22.5">
      <c r="A47" s="12">
        <f>IF(J47&lt;&gt;"",COUNTA(J$2:J47),"")</f>
        <v>38</v>
      </c>
      <c r="B47" s="13" t="s">
        <v>99</v>
      </c>
      <c r="C47" s="14" t="s">
        <v>49</v>
      </c>
      <c r="D47" s="15" t="s">
        <v>11</v>
      </c>
      <c r="E47" s="16">
        <v>12</v>
      </c>
      <c r="F47" s="14"/>
      <c r="G47" s="16"/>
      <c r="H47" s="14" t="s">
        <v>35</v>
      </c>
      <c r="J47" s="2" t="s">
        <v>13</v>
      </c>
      <c r="Q47" s="11"/>
    </row>
    <row r="48" spans="1:17" customFormat="1" ht="15">
      <c r="A48" s="12">
        <f>IF(J48&lt;&gt;"",COUNTA(J$2:J48),"")</f>
        <v>39</v>
      </c>
      <c r="B48" s="13" t="s">
        <v>100</v>
      </c>
      <c r="C48" s="14" t="s">
        <v>65</v>
      </c>
      <c r="D48" s="15" t="s">
        <v>11</v>
      </c>
      <c r="E48" s="16">
        <v>19</v>
      </c>
      <c r="F48" s="14"/>
      <c r="G48" s="16"/>
      <c r="H48" s="14" t="s">
        <v>73</v>
      </c>
      <c r="J48" s="2" t="s">
        <v>13</v>
      </c>
      <c r="Q48" s="11"/>
    </row>
    <row r="49" spans="1:17" customFormat="1" ht="33.75">
      <c r="A49" s="12">
        <f>IF(J49&lt;&gt;"",COUNTA(J$2:J49),"")</f>
        <v>40</v>
      </c>
      <c r="B49" s="13" t="s">
        <v>101</v>
      </c>
      <c r="C49" s="14" t="s">
        <v>67</v>
      </c>
      <c r="D49" s="15" t="s">
        <v>11</v>
      </c>
      <c r="E49" s="16">
        <v>12</v>
      </c>
      <c r="F49" s="14"/>
      <c r="G49" s="16"/>
      <c r="H49" s="14" t="s">
        <v>35</v>
      </c>
      <c r="J49" s="2" t="s">
        <v>13</v>
      </c>
      <c r="Q49" s="11"/>
    </row>
    <row r="50" spans="1:17" customFormat="1" ht="22.5">
      <c r="A50" s="12">
        <f>IF(J50&lt;&gt;"",COUNTA(J$2:J50),"")</f>
        <v>41</v>
      </c>
      <c r="B50" s="13" t="s">
        <v>102</v>
      </c>
      <c r="C50" s="14" t="s">
        <v>69</v>
      </c>
      <c r="D50" s="15" t="s">
        <v>22</v>
      </c>
      <c r="E50" s="17">
        <v>10</v>
      </c>
      <c r="F50" s="14"/>
      <c r="G50" s="16"/>
      <c r="H50" s="14" t="s">
        <v>103</v>
      </c>
      <c r="J50" s="2" t="s">
        <v>13</v>
      </c>
      <c r="Q50" s="11"/>
    </row>
    <row r="51" spans="1:17" customFormat="1" ht="15">
      <c r="A51" s="35" t="s">
        <v>104</v>
      </c>
      <c r="B51" s="35"/>
      <c r="C51" s="35"/>
      <c r="D51" s="35"/>
      <c r="E51" s="35"/>
      <c r="F51" s="35"/>
      <c r="G51" s="35"/>
      <c r="H51" s="35"/>
      <c r="Q51" s="11" t="s">
        <v>104</v>
      </c>
    </row>
    <row r="52" spans="1:17" customFormat="1" ht="22.5">
      <c r="A52" s="12">
        <f>IF(J52&lt;&gt;"",COUNTA(J$2:J52),"")</f>
        <v>42</v>
      </c>
      <c r="B52" s="13" t="s">
        <v>105</v>
      </c>
      <c r="C52" s="14" t="s">
        <v>10</v>
      </c>
      <c r="D52" s="15" t="s">
        <v>11</v>
      </c>
      <c r="E52" s="16">
        <v>16.5</v>
      </c>
      <c r="F52" s="14"/>
      <c r="G52" s="16"/>
      <c r="H52" s="14" t="s">
        <v>106</v>
      </c>
      <c r="J52" s="2" t="s">
        <v>13</v>
      </c>
      <c r="Q52" s="11"/>
    </row>
    <row r="53" spans="1:17" customFormat="1" ht="15">
      <c r="A53" s="12">
        <f>IF(J53&lt;&gt;"",COUNTA(J$2:J53),"")</f>
        <v>43</v>
      </c>
      <c r="B53" s="13" t="s">
        <v>107</v>
      </c>
      <c r="C53" s="14" t="s">
        <v>15</v>
      </c>
      <c r="D53" s="15" t="s">
        <v>16</v>
      </c>
      <c r="E53" s="16">
        <v>17.5</v>
      </c>
      <c r="F53" s="14"/>
      <c r="G53" s="16"/>
      <c r="H53" s="14" t="s">
        <v>108</v>
      </c>
      <c r="J53" s="2" t="s">
        <v>13</v>
      </c>
      <c r="Q53" s="11"/>
    </row>
    <row r="54" spans="1:17" customFormat="1" ht="22.5">
      <c r="A54" s="12">
        <f>IF(J54&lt;&gt;"",COUNTA(J$2:J54),"")</f>
        <v>44</v>
      </c>
      <c r="B54" s="13" t="s">
        <v>109</v>
      </c>
      <c r="C54" s="14" t="s">
        <v>18</v>
      </c>
      <c r="D54" s="15" t="s">
        <v>16</v>
      </c>
      <c r="E54" s="16">
        <v>17.5</v>
      </c>
      <c r="F54" s="14"/>
      <c r="G54" s="16"/>
      <c r="H54" s="14" t="s">
        <v>108</v>
      </c>
      <c r="J54" s="2" t="s">
        <v>13</v>
      </c>
      <c r="Q54" s="11"/>
    </row>
    <row r="55" spans="1:17" customFormat="1" ht="15">
      <c r="A55" s="12">
        <f>IF(J55&lt;&gt;"",COUNTA(J$2:J55),"")</f>
        <v>45</v>
      </c>
      <c r="B55" s="13" t="s">
        <v>110</v>
      </c>
      <c r="C55" s="14" t="s">
        <v>21</v>
      </c>
      <c r="D55" s="15" t="s">
        <v>22</v>
      </c>
      <c r="E55" s="16">
        <v>4</v>
      </c>
      <c r="F55" s="14"/>
      <c r="G55" s="16"/>
      <c r="H55" s="14" t="s">
        <v>89</v>
      </c>
      <c r="J55" s="2" t="s">
        <v>13</v>
      </c>
      <c r="Q55" s="11"/>
    </row>
    <row r="56" spans="1:17" customFormat="1" ht="22.5">
      <c r="A56" s="12">
        <f>IF(J56&lt;&gt;"",COUNTA(J$2:J56),"")</f>
        <v>46</v>
      </c>
      <c r="B56" s="13" t="s">
        <v>111</v>
      </c>
      <c r="C56" s="14" t="s">
        <v>25</v>
      </c>
      <c r="D56" s="15" t="s">
        <v>11</v>
      </c>
      <c r="E56" s="16">
        <v>15</v>
      </c>
      <c r="F56" s="14"/>
      <c r="G56" s="16"/>
      <c r="H56" s="14" t="s">
        <v>26</v>
      </c>
      <c r="J56" s="2" t="s">
        <v>13</v>
      </c>
      <c r="Q56" s="11"/>
    </row>
    <row r="57" spans="1:17" customFormat="1" ht="22.5">
      <c r="A57" s="12">
        <f>IF(J57&lt;&gt;"",COUNTA(J$2:J57),"")</f>
        <v>47</v>
      </c>
      <c r="B57" s="13" t="s">
        <v>112</v>
      </c>
      <c r="C57" s="14" t="s">
        <v>113</v>
      </c>
      <c r="D57" s="15" t="s">
        <v>22</v>
      </c>
      <c r="E57" s="16">
        <v>1</v>
      </c>
      <c r="F57" s="14"/>
      <c r="G57" s="16"/>
      <c r="H57" s="14" t="s">
        <v>81</v>
      </c>
      <c r="J57" s="2" t="s">
        <v>13</v>
      </c>
      <c r="Q57" s="11"/>
    </row>
    <row r="58" spans="1:17" customFormat="1" ht="33.75">
      <c r="A58" s="12">
        <f>IF(J58&lt;&gt;"",COUNTA(J$2:J58),"")</f>
        <v>48</v>
      </c>
      <c r="B58" s="13" t="s">
        <v>114</v>
      </c>
      <c r="C58" s="14" t="s">
        <v>28</v>
      </c>
      <c r="D58" s="15" t="s">
        <v>16</v>
      </c>
      <c r="E58" s="16">
        <v>9</v>
      </c>
      <c r="F58" s="14"/>
      <c r="G58" s="16"/>
      <c r="H58" s="14" t="s">
        <v>29</v>
      </c>
      <c r="J58" s="2" t="s">
        <v>13</v>
      </c>
      <c r="Q58" s="11"/>
    </row>
    <row r="59" spans="1:17" customFormat="1" ht="45">
      <c r="A59" s="12">
        <f>IF(J59&lt;&gt;"",COUNTA(J$2:J59),"")</f>
        <v>49</v>
      </c>
      <c r="B59" s="13" t="s">
        <v>115</v>
      </c>
      <c r="C59" s="14" t="s">
        <v>31</v>
      </c>
      <c r="D59" s="15" t="s">
        <v>11</v>
      </c>
      <c r="E59" s="16">
        <v>16.5</v>
      </c>
      <c r="F59" s="14"/>
      <c r="G59" s="16"/>
      <c r="H59" s="14" t="s">
        <v>106</v>
      </c>
      <c r="J59" s="2" t="s">
        <v>13</v>
      </c>
      <c r="Q59" s="11"/>
    </row>
    <row r="60" spans="1:17" customFormat="1" ht="33.75">
      <c r="A60" s="12">
        <f>IF(J60&lt;&gt;"",COUNTA(J$2:J60),"")</f>
        <v>50</v>
      </c>
      <c r="B60" s="13" t="s">
        <v>116</v>
      </c>
      <c r="C60" s="14" t="s">
        <v>34</v>
      </c>
      <c r="D60" s="15" t="s">
        <v>16</v>
      </c>
      <c r="E60" s="16">
        <v>15</v>
      </c>
      <c r="F60" s="14"/>
      <c r="G60" s="16"/>
      <c r="H60" s="14" t="s">
        <v>26</v>
      </c>
      <c r="J60" s="2" t="s">
        <v>13</v>
      </c>
      <c r="Q60" s="11"/>
    </row>
    <row r="61" spans="1:17" customFormat="1" ht="22.5">
      <c r="A61" s="12">
        <f>IF(J61&lt;&gt;"",COUNTA(J$2:J61),"")</f>
        <v>51</v>
      </c>
      <c r="B61" s="13" t="s">
        <v>117</v>
      </c>
      <c r="C61" s="14" t="s">
        <v>37</v>
      </c>
      <c r="D61" s="15" t="s">
        <v>16</v>
      </c>
      <c r="E61" s="16">
        <v>15</v>
      </c>
      <c r="F61" s="14"/>
      <c r="G61" s="16"/>
      <c r="H61" s="14" t="s">
        <v>26</v>
      </c>
      <c r="J61" s="2" t="s">
        <v>13</v>
      </c>
      <c r="Q61" s="11"/>
    </row>
    <row r="62" spans="1:17" customFormat="1" ht="33.75">
      <c r="A62" s="12">
        <f>IF(J62&lt;&gt;"",COUNTA(J$2:J62),"")</f>
        <v>52</v>
      </c>
      <c r="B62" s="13" t="s">
        <v>118</v>
      </c>
      <c r="C62" s="14" t="s">
        <v>39</v>
      </c>
      <c r="D62" s="15" t="s">
        <v>16</v>
      </c>
      <c r="E62" s="16">
        <v>41</v>
      </c>
      <c r="F62" s="14"/>
      <c r="G62" s="16"/>
      <c r="H62" s="14" t="s">
        <v>119</v>
      </c>
      <c r="J62" s="2" t="s">
        <v>13</v>
      </c>
      <c r="Q62" s="11"/>
    </row>
    <row r="63" spans="1:17" customFormat="1" ht="15">
      <c r="A63" s="12">
        <f>IF(J63&lt;&gt;"",COUNTA(J$2:J63),"")</f>
        <v>53</v>
      </c>
      <c r="B63" s="13" t="s">
        <v>120</v>
      </c>
      <c r="C63" s="42" t="s">
        <v>318</v>
      </c>
      <c r="D63" s="15" t="s">
        <v>16</v>
      </c>
      <c r="E63" s="16">
        <v>17.5</v>
      </c>
      <c r="F63" s="14"/>
      <c r="G63" s="16"/>
      <c r="H63" s="14" t="s">
        <v>108</v>
      </c>
      <c r="J63" s="2" t="s">
        <v>13</v>
      </c>
      <c r="Q63" s="11"/>
    </row>
    <row r="64" spans="1:17" customFormat="1" ht="15">
      <c r="A64" s="12">
        <f>IF(J64&lt;&gt;"",COUNTA(J$2:J64),"")</f>
        <v>54</v>
      </c>
      <c r="B64" s="13" t="s">
        <v>121</v>
      </c>
      <c r="C64" s="14" t="s">
        <v>45</v>
      </c>
      <c r="D64" s="15" t="s">
        <v>16</v>
      </c>
      <c r="E64" s="16">
        <v>17.5</v>
      </c>
      <c r="F64" s="14"/>
      <c r="G64" s="16"/>
      <c r="H64" s="14" t="s">
        <v>108</v>
      </c>
      <c r="J64" s="2" t="s">
        <v>13</v>
      </c>
      <c r="Q64" s="11"/>
    </row>
    <row r="65" spans="1:17" customFormat="1" ht="22.5">
      <c r="A65" s="12">
        <f>IF(J65&lt;&gt;"",COUNTA(J$2:J65),"")</f>
        <v>55</v>
      </c>
      <c r="B65" s="13" t="s">
        <v>122</v>
      </c>
      <c r="C65" s="14" t="s">
        <v>47</v>
      </c>
      <c r="D65" s="15" t="s">
        <v>16</v>
      </c>
      <c r="E65" s="16">
        <v>17.5</v>
      </c>
      <c r="F65" s="14"/>
      <c r="G65" s="16"/>
      <c r="H65" s="14" t="s">
        <v>108</v>
      </c>
      <c r="J65" s="2" t="s">
        <v>13</v>
      </c>
      <c r="Q65" s="11"/>
    </row>
    <row r="66" spans="1:17" customFormat="1" ht="22.5">
      <c r="A66" s="12">
        <f>IF(J66&lt;&gt;"",COUNTA(J$2:J66),"")</f>
        <v>56</v>
      </c>
      <c r="B66" s="13" t="s">
        <v>123</v>
      </c>
      <c r="C66" s="14" t="s">
        <v>49</v>
      </c>
      <c r="D66" s="15" t="s">
        <v>11</v>
      </c>
      <c r="E66" s="16">
        <v>16.5</v>
      </c>
      <c r="F66" s="14"/>
      <c r="G66" s="16"/>
      <c r="H66" s="14" t="s">
        <v>106</v>
      </c>
      <c r="J66" s="2" t="s">
        <v>13</v>
      </c>
      <c r="Q66" s="11"/>
    </row>
    <row r="67" spans="1:17" customFormat="1" ht="22.5">
      <c r="A67" s="12">
        <f>IF(J67&lt;&gt;"",COUNTA(J$2:J67),"")</f>
        <v>57</v>
      </c>
      <c r="B67" s="13" t="s">
        <v>124</v>
      </c>
      <c r="C67" s="14" t="s">
        <v>51</v>
      </c>
      <c r="D67" s="15" t="s">
        <v>11</v>
      </c>
      <c r="E67" s="16">
        <v>18</v>
      </c>
      <c r="F67" s="14"/>
      <c r="G67" s="16"/>
      <c r="H67" s="14" t="s">
        <v>52</v>
      </c>
      <c r="J67" s="2" t="s">
        <v>13</v>
      </c>
      <c r="Q67" s="11"/>
    </row>
    <row r="68" spans="1:17" customFormat="1" ht="22.5">
      <c r="A68" s="12">
        <f>IF(J68&lt;&gt;"",COUNTA(J$2:J68),"")</f>
        <v>58</v>
      </c>
      <c r="B68" s="13" t="s">
        <v>125</v>
      </c>
      <c r="C68" s="14" t="s">
        <v>54</v>
      </c>
      <c r="D68" s="15" t="s">
        <v>11</v>
      </c>
      <c r="E68" s="16">
        <v>18</v>
      </c>
      <c r="F68" s="14"/>
      <c r="G68" s="16"/>
      <c r="H68" s="14" t="s">
        <v>52</v>
      </c>
      <c r="J68" s="2" t="s">
        <v>13</v>
      </c>
      <c r="Q68" s="11"/>
    </row>
    <row r="69" spans="1:17" customFormat="1" ht="33.75">
      <c r="A69" s="12">
        <f>IF(J69&lt;&gt;"",COUNTA(J$2:J69),"")</f>
        <v>59</v>
      </c>
      <c r="B69" s="13" t="s">
        <v>126</v>
      </c>
      <c r="C69" s="14" t="s">
        <v>56</v>
      </c>
      <c r="D69" s="15" t="s">
        <v>11</v>
      </c>
      <c r="E69" s="16">
        <v>18</v>
      </c>
      <c r="F69" s="14"/>
      <c r="G69" s="16"/>
      <c r="H69" s="14" t="s">
        <v>57</v>
      </c>
      <c r="J69" s="2" t="s">
        <v>13</v>
      </c>
      <c r="Q69" s="11"/>
    </row>
    <row r="70" spans="1:17" customFormat="1" ht="33.75">
      <c r="A70" s="12">
        <f>IF(J70&lt;&gt;"",COUNTA(J$2:J70),"")</f>
        <v>60</v>
      </c>
      <c r="B70" s="13" t="s">
        <v>127</v>
      </c>
      <c r="C70" s="14" t="s">
        <v>59</v>
      </c>
      <c r="D70" s="15" t="s">
        <v>22</v>
      </c>
      <c r="E70" s="16">
        <v>10</v>
      </c>
      <c r="F70" s="14"/>
      <c r="G70" s="16"/>
      <c r="H70" s="14" t="s">
        <v>60</v>
      </c>
      <c r="J70" s="2" t="s">
        <v>13</v>
      </c>
      <c r="Q70" s="11"/>
    </row>
    <row r="71" spans="1:17" customFormat="1" ht="22.5">
      <c r="A71" s="12">
        <f>IF(J71&lt;&gt;"",COUNTA(J$2:J71),"")</f>
        <v>61</v>
      </c>
      <c r="B71" s="13" t="s">
        <v>128</v>
      </c>
      <c r="C71" s="14" t="s">
        <v>62</v>
      </c>
      <c r="D71" s="15" t="s">
        <v>22</v>
      </c>
      <c r="E71" s="17">
        <v>10</v>
      </c>
      <c r="F71" s="14"/>
      <c r="G71" s="16"/>
      <c r="H71" s="14" t="s">
        <v>63</v>
      </c>
      <c r="J71" s="2" t="s">
        <v>13</v>
      </c>
      <c r="Q71" s="11"/>
    </row>
    <row r="72" spans="1:17" customFormat="1" ht="15">
      <c r="A72" s="12">
        <f>IF(J72&lt;&gt;"",COUNTA(J$2:J72),"")</f>
        <v>62</v>
      </c>
      <c r="B72" s="13" t="s">
        <v>129</v>
      </c>
      <c r="C72" s="14" t="s">
        <v>65</v>
      </c>
      <c r="D72" s="15" t="s">
        <v>11</v>
      </c>
      <c r="E72" s="16">
        <v>15</v>
      </c>
      <c r="F72" s="14"/>
      <c r="G72" s="16"/>
      <c r="H72" s="14" t="s">
        <v>26</v>
      </c>
      <c r="J72" s="2" t="s">
        <v>13</v>
      </c>
      <c r="Q72" s="11"/>
    </row>
    <row r="73" spans="1:17" customFormat="1" ht="33.75">
      <c r="A73" s="12">
        <f>IF(J73&lt;&gt;"",COUNTA(J$2:J73),"")</f>
        <v>63</v>
      </c>
      <c r="B73" s="13" t="s">
        <v>130</v>
      </c>
      <c r="C73" s="14" t="s">
        <v>67</v>
      </c>
      <c r="D73" s="15" t="s">
        <v>11</v>
      </c>
      <c r="E73" s="16">
        <v>15</v>
      </c>
      <c r="F73" s="14"/>
      <c r="G73" s="16"/>
      <c r="H73" s="14" t="s">
        <v>26</v>
      </c>
      <c r="J73" s="2" t="s">
        <v>13</v>
      </c>
      <c r="Q73" s="11"/>
    </row>
    <row r="74" spans="1:17" customFormat="1" ht="22.5">
      <c r="A74" s="12">
        <f>IF(J74&lt;&gt;"",COUNTA(J$2:J74),"")</f>
        <v>64</v>
      </c>
      <c r="B74" s="13" t="s">
        <v>131</v>
      </c>
      <c r="C74" s="14" t="s">
        <v>69</v>
      </c>
      <c r="D74" s="15" t="s">
        <v>22</v>
      </c>
      <c r="E74" s="17">
        <v>13</v>
      </c>
      <c r="F74" s="14"/>
      <c r="G74" s="16"/>
      <c r="H74" s="14" t="s">
        <v>132</v>
      </c>
      <c r="J74" s="2" t="s">
        <v>13</v>
      </c>
      <c r="Q74" s="11"/>
    </row>
    <row r="75" spans="1:17" customFormat="1" ht="15">
      <c r="A75" s="35" t="s">
        <v>133</v>
      </c>
      <c r="B75" s="35"/>
      <c r="C75" s="35"/>
      <c r="D75" s="35"/>
      <c r="E75" s="35"/>
      <c r="F75" s="35"/>
      <c r="G75" s="35"/>
      <c r="H75" s="35"/>
      <c r="Q75" s="11" t="s">
        <v>133</v>
      </c>
    </row>
    <row r="76" spans="1:17" customFormat="1" ht="22.5">
      <c r="A76" s="12">
        <f>IF(J76&lt;&gt;"",COUNTA(J$2:J76),"")</f>
        <v>65</v>
      </c>
      <c r="B76" s="13" t="s">
        <v>134</v>
      </c>
      <c r="C76" s="14" t="s">
        <v>10</v>
      </c>
      <c r="D76" s="15" t="s">
        <v>11</v>
      </c>
      <c r="E76" s="16">
        <v>18</v>
      </c>
      <c r="F76" s="14"/>
      <c r="G76" s="16"/>
      <c r="H76" s="14" t="s">
        <v>52</v>
      </c>
      <c r="J76" s="2" t="s">
        <v>13</v>
      </c>
      <c r="Q76" s="11"/>
    </row>
    <row r="77" spans="1:17" customFormat="1" ht="15">
      <c r="A77" s="12">
        <f>IF(J77&lt;&gt;"",COUNTA(J$2:J77),"")</f>
        <v>66</v>
      </c>
      <c r="B77" s="13" t="s">
        <v>135</v>
      </c>
      <c r="C77" s="14" t="s">
        <v>15</v>
      </c>
      <c r="D77" s="15" t="s">
        <v>16</v>
      </c>
      <c r="E77" s="16">
        <v>20</v>
      </c>
      <c r="F77" s="14"/>
      <c r="G77" s="16"/>
      <c r="H77" s="14" t="s">
        <v>136</v>
      </c>
      <c r="J77" s="2" t="s">
        <v>13</v>
      </c>
      <c r="Q77" s="11"/>
    </row>
    <row r="78" spans="1:17" customFormat="1" ht="22.5">
      <c r="A78" s="12">
        <f>IF(J78&lt;&gt;"",COUNTA(J$2:J78),"")</f>
        <v>67</v>
      </c>
      <c r="B78" s="13" t="s">
        <v>137</v>
      </c>
      <c r="C78" s="14" t="s">
        <v>18</v>
      </c>
      <c r="D78" s="15" t="s">
        <v>16</v>
      </c>
      <c r="E78" s="16">
        <v>20</v>
      </c>
      <c r="F78" s="14"/>
      <c r="G78" s="16"/>
      <c r="H78" s="14" t="s">
        <v>136</v>
      </c>
      <c r="J78" s="2" t="s">
        <v>13</v>
      </c>
      <c r="Q78" s="11"/>
    </row>
    <row r="79" spans="1:17" customFormat="1" ht="15">
      <c r="A79" s="12">
        <f>IF(J79&lt;&gt;"",COUNTA(J$2:J79),"")</f>
        <v>68</v>
      </c>
      <c r="B79" s="13" t="s">
        <v>138</v>
      </c>
      <c r="C79" s="14" t="s">
        <v>21</v>
      </c>
      <c r="D79" s="15" t="s">
        <v>22</v>
      </c>
      <c r="E79" s="16">
        <v>5</v>
      </c>
      <c r="F79" s="14"/>
      <c r="G79" s="16"/>
      <c r="H79" s="14" t="s">
        <v>139</v>
      </c>
      <c r="J79" s="2" t="s">
        <v>13</v>
      </c>
      <c r="Q79" s="11"/>
    </row>
    <row r="80" spans="1:17" customFormat="1" ht="22.5">
      <c r="A80" s="12">
        <f>IF(J80&lt;&gt;"",COUNTA(J$2:J80),"")</f>
        <v>69</v>
      </c>
      <c r="B80" s="13" t="s">
        <v>140</v>
      </c>
      <c r="C80" s="14" t="s">
        <v>25</v>
      </c>
      <c r="D80" s="15" t="s">
        <v>11</v>
      </c>
      <c r="E80" s="16">
        <v>15</v>
      </c>
      <c r="F80" s="14"/>
      <c r="G80" s="16"/>
      <c r="H80" s="14" t="s">
        <v>26</v>
      </c>
      <c r="J80" s="2" t="s">
        <v>13</v>
      </c>
      <c r="Q80" s="11"/>
    </row>
    <row r="81" spans="1:17" customFormat="1" ht="33.75">
      <c r="A81" s="12">
        <f>IF(J81&lt;&gt;"",COUNTA(J$2:J81),"")</f>
        <v>70</v>
      </c>
      <c r="B81" s="13" t="s">
        <v>141</v>
      </c>
      <c r="C81" s="14" t="s">
        <v>28</v>
      </c>
      <c r="D81" s="15" t="s">
        <v>16</v>
      </c>
      <c r="E81" s="16">
        <v>9</v>
      </c>
      <c r="F81" s="14"/>
      <c r="G81" s="16"/>
      <c r="H81" s="14" t="s">
        <v>29</v>
      </c>
      <c r="J81" s="2" t="s">
        <v>13</v>
      </c>
      <c r="Q81" s="11"/>
    </row>
    <row r="82" spans="1:17" customFormat="1" ht="45">
      <c r="A82" s="12">
        <f>IF(J82&lt;&gt;"",COUNTA(J$2:J82),"")</f>
        <v>71</v>
      </c>
      <c r="B82" s="13" t="s">
        <v>142</v>
      </c>
      <c r="C82" s="14" t="s">
        <v>31</v>
      </c>
      <c r="D82" s="15" t="s">
        <v>11</v>
      </c>
      <c r="E82" s="16">
        <v>18</v>
      </c>
      <c r="F82" s="14"/>
      <c r="G82" s="16"/>
      <c r="H82" s="14" t="s">
        <v>52</v>
      </c>
      <c r="J82" s="2" t="s">
        <v>13</v>
      </c>
      <c r="Q82" s="11"/>
    </row>
    <row r="83" spans="1:17" customFormat="1" ht="33.75">
      <c r="A83" s="12">
        <f>IF(J83&lt;&gt;"",COUNTA(J$2:J83),"")</f>
        <v>72</v>
      </c>
      <c r="B83" s="13" t="s">
        <v>143</v>
      </c>
      <c r="C83" s="14" t="s">
        <v>34</v>
      </c>
      <c r="D83" s="15" t="s">
        <v>16</v>
      </c>
      <c r="E83" s="16">
        <v>15</v>
      </c>
      <c r="F83" s="14"/>
      <c r="G83" s="16"/>
      <c r="H83" s="14" t="s">
        <v>26</v>
      </c>
      <c r="J83" s="2" t="s">
        <v>13</v>
      </c>
      <c r="Q83" s="11"/>
    </row>
    <row r="84" spans="1:17" customFormat="1" ht="22.5">
      <c r="A84" s="12">
        <f>IF(J84&lt;&gt;"",COUNTA(J$2:J84),"")</f>
        <v>73</v>
      </c>
      <c r="B84" s="13" t="s">
        <v>144</v>
      </c>
      <c r="C84" s="14" t="s">
        <v>37</v>
      </c>
      <c r="D84" s="15" t="s">
        <v>16</v>
      </c>
      <c r="E84" s="16">
        <v>15</v>
      </c>
      <c r="F84" s="14"/>
      <c r="G84" s="16"/>
      <c r="H84" s="14" t="s">
        <v>26</v>
      </c>
      <c r="J84" s="2" t="s">
        <v>13</v>
      </c>
      <c r="Q84" s="11"/>
    </row>
    <row r="85" spans="1:17" customFormat="1" ht="33.75">
      <c r="A85" s="12">
        <f>IF(J85&lt;&gt;"",COUNTA(J$2:J85),"")</f>
        <v>74</v>
      </c>
      <c r="B85" s="13" t="s">
        <v>145</v>
      </c>
      <c r="C85" s="14" t="s">
        <v>39</v>
      </c>
      <c r="D85" s="15" t="s">
        <v>16</v>
      </c>
      <c r="E85" s="16">
        <v>46</v>
      </c>
      <c r="F85" s="14"/>
      <c r="G85" s="16"/>
      <c r="H85" s="14" t="s">
        <v>146</v>
      </c>
      <c r="J85" s="2" t="s">
        <v>13</v>
      </c>
      <c r="Q85" s="11"/>
    </row>
    <row r="86" spans="1:17" customFormat="1" ht="15">
      <c r="A86" s="12">
        <f>IF(J86&lt;&gt;"",COUNTA(J$2:J86),"")</f>
        <v>75</v>
      </c>
      <c r="B86" s="13" t="s">
        <v>147</v>
      </c>
      <c r="C86" s="14" t="s">
        <v>42</v>
      </c>
      <c r="D86" s="15" t="s">
        <v>16</v>
      </c>
      <c r="E86" s="16">
        <v>20</v>
      </c>
      <c r="F86" s="14"/>
      <c r="G86" s="16"/>
      <c r="H86" s="14" t="s">
        <v>136</v>
      </c>
      <c r="J86" s="2" t="s">
        <v>13</v>
      </c>
      <c r="Q86" s="11"/>
    </row>
    <row r="87" spans="1:17" customFormat="1" ht="33.75">
      <c r="A87" s="12">
        <f>IF(J87&lt;&gt;"",COUNTA(J$2:J87),"")</f>
        <v>76</v>
      </c>
      <c r="B87" s="13" t="s">
        <v>148</v>
      </c>
      <c r="C87" s="14" t="s">
        <v>43</v>
      </c>
      <c r="D87" s="15" t="s">
        <v>16</v>
      </c>
      <c r="E87" s="16">
        <v>20</v>
      </c>
      <c r="F87" s="14"/>
      <c r="G87" s="16"/>
      <c r="H87" s="14" t="s">
        <v>136</v>
      </c>
      <c r="J87" s="2" t="s">
        <v>13</v>
      </c>
      <c r="Q87" s="11"/>
    </row>
    <row r="88" spans="1:17" customFormat="1" ht="15">
      <c r="A88" s="12">
        <f>IF(J88&lt;&gt;"",COUNTA(J$2:J88),"")</f>
        <v>77</v>
      </c>
      <c r="B88" s="13" t="s">
        <v>149</v>
      </c>
      <c r="C88" s="14" t="s">
        <v>45</v>
      </c>
      <c r="D88" s="15" t="s">
        <v>16</v>
      </c>
      <c r="E88" s="16">
        <v>20</v>
      </c>
      <c r="F88" s="14"/>
      <c r="G88" s="16"/>
      <c r="H88" s="14" t="s">
        <v>136</v>
      </c>
      <c r="J88" s="2" t="s">
        <v>13</v>
      </c>
      <c r="Q88" s="11"/>
    </row>
    <row r="89" spans="1:17" customFormat="1" ht="22.5">
      <c r="A89" s="12">
        <f>IF(J89&lt;&gt;"",COUNTA(J$2:J89),"")</f>
        <v>78</v>
      </c>
      <c r="B89" s="13" t="s">
        <v>150</v>
      </c>
      <c r="C89" s="14" t="s">
        <v>47</v>
      </c>
      <c r="D89" s="15" t="s">
        <v>16</v>
      </c>
      <c r="E89" s="16">
        <v>20</v>
      </c>
      <c r="F89" s="14"/>
      <c r="G89" s="16"/>
      <c r="H89" s="14" t="s">
        <v>136</v>
      </c>
      <c r="J89" s="2" t="s">
        <v>13</v>
      </c>
      <c r="Q89" s="11"/>
    </row>
    <row r="90" spans="1:17" customFormat="1" ht="22.5">
      <c r="A90" s="12">
        <f>IF(J90&lt;&gt;"",COUNTA(J$2:J90),"")</f>
        <v>79</v>
      </c>
      <c r="B90" s="13" t="s">
        <v>151</v>
      </c>
      <c r="C90" s="14" t="s">
        <v>49</v>
      </c>
      <c r="D90" s="15" t="s">
        <v>11</v>
      </c>
      <c r="E90" s="16">
        <v>18</v>
      </c>
      <c r="F90" s="14"/>
      <c r="G90" s="16"/>
      <c r="H90" s="14" t="s">
        <v>52</v>
      </c>
      <c r="J90" s="2" t="s">
        <v>13</v>
      </c>
      <c r="Q90" s="11"/>
    </row>
    <row r="91" spans="1:17" customFormat="1" ht="22.5">
      <c r="A91" s="12">
        <f>IF(J91&lt;&gt;"",COUNTA(J$2:J91),"")</f>
        <v>80</v>
      </c>
      <c r="B91" s="13" t="s">
        <v>152</v>
      </c>
      <c r="C91" s="14" t="s">
        <v>51</v>
      </c>
      <c r="D91" s="15" t="s">
        <v>11</v>
      </c>
      <c r="E91" s="16">
        <v>18</v>
      </c>
      <c r="F91" s="14"/>
      <c r="G91" s="16"/>
      <c r="H91" s="14" t="s">
        <v>52</v>
      </c>
      <c r="J91" s="2" t="s">
        <v>13</v>
      </c>
      <c r="Q91" s="11"/>
    </row>
    <row r="92" spans="1:17" customFormat="1" ht="22.5">
      <c r="A92" s="12">
        <f>IF(J92&lt;&gt;"",COUNTA(J$2:J92),"")</f>
        <v>81</v>
      </c>
      <c r="B92" s="13" t="s">
        <v>153</v>
      </c>
      <c r="C92" s="14" t="s">
        <v>54</v>
      </c>
      <c r="D92" s="15" t="s">
        <v>11</v>
      </c>
      <c r="E92" s="16">
        <v>18</v>
      </c>
      <c r="F92" s="14"/>
      <c r="G92" s="16"/>
      <c r="H92" s="14" t="s">
        <v>52</v>
      </c>
      <c r="J92" s="2" t="s">
        <v>13</v>
      </c>
      <c r="Q92" s="11"/>
    </row>
    <row r="93" spans="1:17" customFormat="1" ht="33.75">
      <c r="A93" s="12">
        <f>IF(J93&lt;&gt;"",COUNTA(J$2:J93),"")</f>
        <v>82</v>
      </c>
      <c r="B93" s="13" t="s">
        <v>154</v>
      </c>
      <c r="C93" s="14" t="s">
        <v>56</v>
      </c>
      <c r="D93" s="15" t="s">
        <v>11</v>
      </c>
      <c r="E93" s="16">
        <v>18</v>
      </c>
      <c r="F93" s="14"/>
      <c r="G93" s="16"/>
      <c r="H93" s="14" t="s">
        <v>57</v>
      </c>
      <c r="J93" s="2" t="s">
        <v>13</v>
      </c>
      <c r="Q93" s="11"/>
    </row>
    <row r="94" spans="1:17" customFormat="1" ht="33.75">
      <c r="A94" s="12">
        <f>IF(J94&lt;&gt;"",COUNTA(J$2:J94),"")</f>
        <v>83</v>
      </c>
      <c r="B94" s="13" t="s">
        <v>155</v>
      </c>
      <c r="C94" s="14" t="s">
        <v>59</v>
      </c>
      <c r="D94" s="15" t="s">
        <v>22</v>
      </c>
      <c r="E94" s="16">
        <v>10</v>
      </c>
      <c r="F94" s="14"/>
      <c r="G94" s="16"/>
      <c r="H94" s="14" t="s">
        <v>60</v>
      </c>
      <c r="J94" s="2" t="s">
        <v>13</v>
      </c>
      <c r="Q94" s="11"/>
    </row>
    <row r="95" spans="1:17" customFormat="1" ht="22.5">
      <c r="A95" s="12">
        <f>IF(J95&lt;&gt;"",COUNTA(J$2:J95),"")</f>
        <v>84</v>
      </c>
      <c r="B95" s="13" t="s">
        <v>156</v>
      </c>
      <c r="C95" s="14" t="s">
        <v>62</v>
      </c>
      <c r="D95" s="15" t="s">
        <v>22</v>
      </c>
      <c r="E95" s="17">
        <v>10</v>
      </c>
      <c r="F95" s="14"/>
      <c r="G95" s="16"/>
      <c r="H95" s="14" t="s">
        <v>63</v>
      </c>
      <c r="J95" s="2" t="s">
        <v>13</v>
      </c>
      <c r="Q95" s="11"/>
    </row>
    <row r="96" spans="1:17" customFormat="1" ht="15">
      <c r="A96" s="12">
        <f>IF(J96&lt;&gt;"",COUNTA(J$2:J96),"")</f>
        <v>85</v>
      </c>
      <c r="B96" s="13" t="s">
        <v>157</v>
      </c>
      <c r="C96" s="14" t="s">
        <v>65</v>
      </c>
      <c r="D96" s="15" t="s">
        <v>11</v>
      </c>
      <c r="E96" s="16">
        <v>15</v>
      </c>
      <c r="F96" s="14"/>
      <c r="G96" s="16"/>
      <c r="H96" s="14" t="s">
        <v>26</v>
      </c>
      <c r="J96" s="2" t="s">
        <v>13</v>
      </c>
      <c r="Q96" s="11"/>
    </row>
    <row r="97" spans="1:17" customFormat="1" ht="33.75">
      <c r="A97" s="12">
        <f>IF(J97&lt;&gt;"",COUNTA(J$2:J97),"")</f>
        <v>86</v>
      </c>
      <c r="B97" s="13" t="s">
        <v>158</v>
      </c>
      <c r="C97" s="14" t="s">
        <v>67</v>
      </c>
      <c r="D97" s="15" t="s">
        <v>11</v>
      </c>
      <c r="E97" s="16">
        <v>18</v>
      </c>
      <c r="F97" s="14"/>
      <c r="G97" s="16"/>
      <c r="H97" s="14" t="s">
        <v>52</v>
      </c>
      <c r="J97" s="2" t="s">
        <v>13</v>
      </c>
      <c r="Q97" s="11"/>
    </row>
    <row r="98" spans="1:17" customFormat="1" ht="22.5">
      <c r="A98" s="12">
        <f>IF(J98&lt;&gt;"",COUNTA(J$2:J98),"")</f>
        <v>87</v>
      </c>
      <c r="B98" s="13" t="s">
        <v>159</v>
      </c>
      <c r="C98" s="14" t="s">
        <v>69</v>
      </c>
      <c r="D98" s="15" t="s">
        <v>22</v>
      </c>
      <c r="E98" s="17">
        <v>15</v>
      </c>
      <c r="F98" s="14"/>
      <c r="G98" s="16"/>
      <c r="H98" s="14" t="s">
        <v>160</v>
      </c>
      <c r="J98" s="2" t="s">
        <v>13</v>
      </c>
      <c r="Q98" s="11"/>
    </row>
    <row r="99" spans="1:17" customFormat="1" ht="15">
      <c r="A99" s="35" t="s">
        <v>161</v>
      </c>
      <c r="B99" s="35"/>
      <c r="C99" s="35"/>
      <c r="D99" s="35"/>
      <c r="E99" s="35"/>
      <c r="F99" s="35"/>
      <c r="G99" s="35"/>
      <c r="H99" s="35"/>
      <c r="Q99" s="11" t="s">
        <v>161</v>
      </c>
    </row>
    <row r="100" spans="1:17" customFormat="1" ht="22.5">
      <c r="A100" s="12">
        <f>IF(J100&lt;&gt;"",COUNTA(J$2:J100),"")</f>
        <v>88</v>
      </c>
      <c r="B100" s="13" t="s">
        <v>162</v>
      </c>
      <c r="C100" s="14" t="s">
        <v>10</v>
      </c>
      <c r="D100" s="15" t="s">
        <v>11</v>
      </c>
      <c r="E100" s="16">
        <v>18</v>
      </c>
      <c r="F100" s="14"/>
      <c r="G100" s="16"/>
      <c r="H100" s="14" t="s">
        <v>52</v>
      </c>
      <c r="J100" s="2" t="s">
        <v>13</v>
      </c>
      <c r="Q100" s="11"/>
    </row>
    <row r="101" spans="1:17" customFormat="1" ht="15">
      <c r="A101" s="12">
        <f>IF(J101&lt;&gt;"",COUNTA(J$2:J101),"")</f>
        <v>89</v>
      </c>
      <c r="B101" s="13" t="s">
        <v>163</v>
      </c>
      <c r="C101" s="14" t="s">
        <v>15</v>
      </c>
      <c r="D101" s="15" t="s">
        <v>16</v>
      </c>
      <c r="E101" s="16">
        <v>20</v>
      </c>
      <c r="F101" s="14"/>
      <c r="G101" s="16"/>
      <c r="H101" s="14" t="s">
        <v>136</v>
      </c>
      <c r="J101" s="2" t="s">
        <v>13</v>
      </c>
      <c r="Q101" s="11"/>
    </row>
    <row r="102" spans="1:17" customFormat="1" ht="22.5">
      <c r="A102" s="12">
        <f>IF(J102&lt;&gt;"",COUNTA(J$2:J102),"")</f>
        <v>90</v>
      </c>
      <c r="B102" s="13" t="s">
        <v>164</v>
      </c>
      <c r="C102" s="14" t="s">
        <v>18</v>
      </c>
      <c r="D102" s="15" t="s">
        <v>16</v>
      </c>
      <c r="E102" s="16">
        <v>20</v>
      </c>
      <c r="F102" s="14"/>
      <c r="G102" s="16"/>
      <c r="H102" s="14" t="s">
        <v>136</v>
      </c>
      <c r="J102" s="2" t="s">
        <v>13</v>
      </c>
      <c r="Q102" s="11"/>
    </row>
    <row r="103" spans="1:17" customFormat="1" ht="15">
      <c r="A103" s="12">
        <f>IF(J103&lt;&gt;"",COUNTA(J$2:J103),"")</f>
        <v>91</v>
      </c>
      <c r="B103" s="13" t="s">
        <v>165</v>
      </c>
      <c r="C103" s="14" t="s">
        <v>21</v>
      </c>
      <c r="D103" s="15" t="s">
        <v>22</v>
      </c>
      <c r="E103" s="16">
        <v>5</v>
      </c>
      <c r="F103" s="14"/>
      <c r="G103" s="16"/>
      <c r="H103" s="14" t="s">
        <v>139</v>
      </c>
      <c r="J103" s="2" t="s">
        <v>13</v>
      </c>
      <c r="Q103" s="11"/>
    </row>
    <row r="104" spans="1:17" customFormat="1" ht="22.5">
      <c r="A104" s="12">
        <f>IF(J104&lt;&gt;"",COUNTA(J$2:J104),"")</f>
        <v>92</v>
      </c>
      <c r="B104" s="13" t="s">
        <v>166</v>
      </c>
      <c r="C104" s="14" t="s">
        <v>25</v>
      </c>
      <c r="D104" s="15" t="s">
        <v>11</v>
      </c>
      <c r="E104" s="16">
        <v>15</v>
      </c>
      <c r="F104" s="14"/>
      <c r="G104" s="16"/>
      <c r="H104" s="14" t="s">
        <v>26</v>
      </c>
      <c r="J104" s="2" t="s">
        <v>13</v>
      </c>
      <c r="Q104" s="11"/>
    </row>
    <row r="105" spans="1:17" customFormat="1" ht="33.75">
      <c r="A105" s="12">
        <f>IF(J105&lt;&gt;"",COUNTA(J$2:J105),"")</f>
        <v>93</v>
      </c>
      <c r="B105" s="13" t="s">
        <v>167</v>
      </c>
      <c r="C105" s="14" t="s">
        <v>28</v>
      </c>
      <c r="D105" s="15" t="s">
        <v>16</v>
      </c>
      <c r="E105" s="16">
        <v>9</v>
      </c>
      <c r="F105" s="14"/>
      <c r="G105" s="16"/>
      <c r="H105" s="14" t="s">
        <v>29</v>
      </c>
      <c r="J105" s="2" t="s">
        <v>13</v>
      </c>
      <c r="Q105" s="11"/>
    </row>
    <row r="106" spans="1:17" customFormat="1" ht="45">
      <c r="A106" s="12">
        <f>IF(J106&lt;&gt;"",COUNTA(J$2:J106),"")</f>
        <v>94</v>
      </c>
      <c r="B106" s="13" t="s">
        <v>168</v>
      </c>
      <c r="C106" s="14" t="s">
        <v>31</v>
      </c>
      <c r="D106" s="15" t="s">
        <v>11</v>
      </c>
      <c r="E106" s="16">
        <v>18</v>
      </c>
      <c r="F106" s="14"/>
      <c r="G106" s="16"/>
      <c r="H106" s="14" t="s">
        <v>52</v>
      </c>
      <c r="J106" s="2" t="s">
        <v>13</v>
      </c>
      <c r="Q106" s="11"/>
    </row>
    <row r="107" spans="1:17" customFormat="1" ht="22.5">
      <c r="A107" s="12">
        <f>IF(J107&lt;&gt;"",COUNTA(J$2:J107),"")</f>
        <v>95</v>
      </c>
      <c r="B107" s="13" t="s">
        <v>169</v>
      </c>
      <c r="C107" s="14" t="s">
        <v>170</v>
      </c>
      <c r="D107" s="15" t="s">
        <v>16</v>
      </c>
      <c r="E107" s="16">
        <v>46</v>
      </c>
      <c r="F107" s="14"/>
      <c r="G107" s="16"/>
      <c r="H107" s="14" t="s">
        <v>146</v>
      </c>
      <c r="J107" s="2" t="s">
        <v>13</v>
      </c>
      <c r="Q107" s="11"/>
    </row>
    <row r="108" spans="1:17" customFormat="1" ht="22.5">
      <c r="A108" s="12">
        <f>IF(J108&lt;&gt;"",COUNTA(J$2:J108),"")</f>
        <v>96</v>
      </c>
      <c r="B108" s="13" t="s">
        <v>171</v>
      </c>
      <c r="C108" s="14" t="s">
        <v>37</v>
      </c>
      <c r="D108" s="15" t="s">
        <v>16</v>
      </c>
      <c r="E108" s="16">
        <v>46</v>
      </c>
      <c r="F108" s="14"/>
      <c r="G108" s="16"/>
      <c r="H108" s="14" t="s">
        <v>146</v>
      </c>
      <c r="J108" s="2" t="s">
        <v>13</v>
      </c>
      <c r="Q108" s="11"/>
    </row>
    <row r="109" spans="1:17" customFormat="1" ht="33.75">
      <c r="A109" s="12">
        <f>IF(J109&lt;&gt;"",COUNTA(J$2:J109),"")</f>
        <v>97</v>
      </c>
      <c r="B109" s="13" t="s">
        <v>172</v>
      </c>
      <c r="C109" s="14" t="s">
        <v>173</v>
      </c>
      <c r="D109" s="15" t="s">
        <v>16</v>
      </c>
      <c r="E109" s="16">
        <v>46</v>
      </c>
      <c r="F109" s="14"/>
      <c r="G109" s="16"/>
      <c r="H109" s="14" t="s">
        <v>146</v>
      </c>
      <c r="J109" s="2" t="s">
        <v>13</v>
      </c>
      <c r="Q109" s="11"/>
    </row>
    <row r="110" spans="1:17" customFormat="1" ht="22.5">
      <c r="A110" s="12">
        <f>IF(J110&lt;&gt;"",COUNTA(J$2:J110),"")</f>
        <v>98</v>
      </c>
      <c r="B110" s="13" t="s">
        <v>174</v>
      </c>
      <c r="C110" s="14" t="s">
        <v>175</v>
      </c>
      <c r="D110" s="15" t="s">
        <v>16</v>
      </c>
      <c r="E110" s="16">
        <v>46</v>
      </c>
      <c r="F110" s="14"/>
      <c r="G110" s="16"/>
      <c r="H110" s="14" t="s">
        <v>146</v>
      </c>
      <c r="J110" s="2" t="s">
        <v>13</v>
      </c>
      <c r="Q110" s="11"/>
    </row>
    <row r="111" spans="1:17" customFormat="1" ht="15">
      <c r="A111" s="12">
        <f>IF(J111&lt;&gt;"",COUNTA(J$2:J111),"")</f>
        <v>99</v>
      </c>
      <c r="B111" s="13" t="s">
        <v>176</v>
      </c>
      <c r="C111" s="42" t="s">
        <v>318</v>
      </c>
      <c r="D111" s="15" t="s">
        <v>16</v>
      </c>
      <c r="E111" s="16">
        <v>20</v>
      </c>
      <c r="F111" s="14"/>
      <c r="G111" s="16"/>
      <c r="H111" s="14" t="s">
        <v>136</v>
      </c>
      <c r="J111" s="2" t="s">
        <v>13</v>
      </c>
      <c r="Q111" s="11"/>
    </row>
    <row r="112" spans="1:17" customFormat="1" ht="15">
      <c r="A112" s="12">
        <f>IF(J112&lt;&gt;"",COUNTA(J$2:J112),"")</f>
        <v>100</v>
      </c>
      <c r="B112" s="13" t="s">
        <v>177</v>
      </c>
      <c r="C112" s="14" t="s">
        <v>45</v>
      </c>
      <c r="D112" s="15" t="s">
        <v>16</v>
      </c>
      <c r="E112" s="16">
        <v>20</v>
      </c>
      <c r="F112" s="14"/>
      <c r="G112" s="16"/>
      <c r="H112" s="14" t="s">
        <v>136</v>
      </c>
      <c r="J112" s="2" t="s">
        <v>13</v>
      </c>
      <c r="Q112" s="11"/>
    </row>
    <row r="113" spans="1:17" customFormat="1" ht="22.5">
      <c r="A113" s="12">
        <f>IF(J113&lt;&gt;"",COUNTA(J$2:J113),"")</f>
        <v>101</v>
      </c>
      <c r="B113" s="13" t="s">
        <v>178</v>
      </c>
      <c r="C113" s="14" t="s">
        <v>47</v>
      </c>
      <c r="D113" s="15" t="s">
        <v>16</v>
      </c>
      <c r="E113" s="16">
        <v>20</v>
      </c>
      <c r="F113" s="14"/>
      <c r="G113" s="16"/>
      <c r="H113" s="14" t="s">
        <v>136</v>
      </c>
      <c r="J113" s="2" t="s">
        <v>13</v>
      </c>
      <c r="Q113" s="11"/>
    </row>
    <row r="114" spans="1:17" customFormat="1" ht="22.5">
      <c r="A114" s="12">
        <f>IF(J114&lt;&gt;"",COUNTA(J$2:J114),"")</f>
        <v>102</v>
      </c>
      <c r="B114" s="13" t="s">
        <v>179</v>
      </c>
      <c r="C114" s="14" t="s">
        <v>49</v>
      </c>
      <c r="D114" s="15" t="s">
        <v>11</v>
      </c>
      <c r="E114" s="16">
        <v>18</v>
      </c>
      <c r="F114" s="14"/>
      <c r="G114" s="16"/>
      <c r="H114" s="14" t="s">
        <v>52</v>
      </c>
      <c r="J114" s="2" t="s">
        <v>13</v>
      </c>
      <c r="Q114" s="11"/>
    </row>
    <row r="115" spans="1:17" customFormat="1" ht="22.5">
      <c r="A115" s="12">
        <f>IF(J115&lt;&gt;"",COUNTA(J$2:J115),"")</f>
        <v>103</v>
      </c>
      <c r="B115" s="13" t="s">
        <v>180</v>
      </c>
      <c r="C115" s="14" t="s">
        <v>51</v>
      </c>
      <c r="D115" s="15" t="s">
        <v>11</v>
      </c>
      <c r="E115" s="16">
        <v>18</v>
      </c>
      <c r="F115" s="14"/>
      <c r="G115" s="16"/>
      <c r="H115" s="14" t="s">
        <v>52</v>
      </c>
      <c r="J115" s="2" t="s">
        <v>13</v>
      </c>
      <c r="Q115" s="11"/>
    </row>
    <row r="116" spans="1:17" customFormat="1" ht="33.75">
      <c r="A116" s="12">
        <f>IF(J116&lt;&gt;"",COUNTA(J$2:J116),"")</f>
        <v>104</v>
      </c>
      <c r="B116" s="13" t="s">
        <v>181</v>
      </c>
      <c r="C116" s="14" t="s">
        <v>59</v>
      </c>
      <c r="D116" s="15" t="s">
        <v>22</v>
      </c>
      <c r="E116" s="16">
        <v>10</v>
      </c>
      <c r="F116" s="14"/>
      <c r="G116" s="16"/>
      <c r="H116" s="14" t="s">
        <v>60</v>
      </c>
      <c r="J116" s="2" t="s">
        <v>13</v>
      </c>
      <c r="Q116" s="11"/>
    </row>
    <row r="117" spans="1:17" customFormat="1" ht="22.5">
      <c r="A117" s="12">
        <f>IF(J117&lt;&gt;"",COUNTA(J$2:J117),"")</f>
        <v>105</v>
      </c>
      <c r="B117" s="13" t="s">
        <v>182</v>
      </c>
      <c r="C117" s="14" t="s">
        <v>62</v>
      </c>
      <c r="D117" s="15" t="s">
        <v>22</v>
      </c>
      <c r="E117" s="17">
        <v>10</v>
      </c>
      <c r="F117" s="14"/>
      <c r="G117" s="16"/>
      <c r="H117" s="14" t="s">
        <v>63</v>
      </c>
      <c r="J117" s="2" t="s">
        <v>13</v>
      </c>
      <c r="Q117" s="11"/>
    </row>
    <row r="118" spans="1:17" customFormat="1" ht="15">
      <c r="A118" s="12">
        <f>IF(J118&lt;&gt;"",COUNTA(J$2:J118),"")</f>
        <v>106</v>
      </c>
      <c r="B118" s="13" t="s">
        <v>183</v>
      </c>
      <c r="C118" s="14" t="s">
        <v>65</v>
      </c>
      <c r="D118" s="15" t="s">
        <v>11</v>
      </c>
      <c r="E118" s="16">
        <v>15</v>
      </c>
      <c r="F118" s="14"/>
      <c r="G118" s="16"/>
      <c r="H118" s="14" t="s">
        <v>26</v>
      </c>
      <c r="J118" s="2" t="s">
        <v>13</v>
      </c>
      <c r="Q118" s="11"/>
    </row>
    <row r="119" spans="1:17" customFormat="1" ht="33.75">
      <c r="A119" s="12">
        <f>IF(J119&lt;&gt;"",COUNTA(J$2:J119),"")</f>
        <v>107</v>
      </c>
      <c r="B119" s="13" t="s">
        <v>184</v>
      </c>
      <c r="C119" s="14" t="s">
        <v>67</v>
      </c>
      <c r="D119" s="15" t="s">
        <v>11</v>
      </c>
      <c r="E119" s="16">
        <v>18</v>
      </c>
      <c r="F119" s="14"/>
      <c r="G119" s="16"/>
      <c r="H119" s="14" t="s">
        <v>52</v>
      </c>
      <c r="J119" s="2" t="s">
        <v>13</v>
      </c>
      <c r="Q119" s="11"/>
    </row>
    <row r="120" spans="1:17" customFormat="1" ht="22.5">
      <c r="A120" s="12">
        <f>IF(J120&lt;&gt;"",COUNTA(J$2:J120),"")</f>
        <v>108</v>
      </c>
      <c r="B120" s="13" t="s">
        <v>185</v>
      </c>
      <c r="C120" s="14" t="s">
        <v>69</v>
      </c>
      <c r="D120" s="15" t="s">
        <v>22</v>
      </c>
      <c r="E120" s="17">
        <v>15</v>
      </c>
      <c r="F120" s="14"/>
      <c r="G120" s="16"/>
      <c r="H120" s="14" t="s">
        <v>160</v>
      </c>
      <c r="J120" s="2" t="s">
        <v>13</v>
      </c>
      <c r="Q120" s="11"/>
    </row>
    <row r="121" spans="1:17" customFormat="1" ht="15">
      <c r="A121" s="35" t="s">
        <v>186</v>
      </c>
      <c r="B121" s="35"/>
      <c r="C121" s="35"/>
      <c r="D121" s="35"/>
      <c r="E121" s="35"/>
      <c r="F121" s="35"/>
      <c r="G121" s="35"/>
      <c r="H121" s="35"/>
      <c r="Q121" s="11" t="s">
        <v>186</v>
      </c>
    </row>
    <row r="122" spans="1:17" customFormat="1" ht="15">
      <c r="A122" s="12">
        <f>IF(J122&lt;&gt;"",COUNTA(J$2:J122),"")</f>
        <v>109</v>
      </c>
      <c r="B122" s="13" t="s">
        <v>187</v>
      </c>
      <c r="C122" s="14" t="s">
        <v>21</v>
      </c>
      <c r="D122" s="15" t="s">
        <v>22</v>
      </c>
      <c r="E122" s="16">
        <v>5</v>
      </c>
      <c r="F122" s="14"/>
      <c r="G122" s="16"/>
      <c r="H122" s="14" t="s">
        <v>139</v>
      </c>
      <c r="J122" s="2" t="s">
        <v>13</v>
      </c>
      <c r="Q122" s="11"/>
    </row>
    <row r="123" spans="1:17" customFormat="1" ht="22.5">
      <c r="A123" s="12">
        <f>IF(J123&lt;&gt;"",COUNTA(J$2:J123),"")</f>
        <v>110</v>
      </c>
      <c r="B123" s="13" t="s">
        <v>188</v>
      </c>
      <c r="C123" s="14" t="s">
        <v>51</v>
      </c>
      <c r="D123" s="15" t="s">
        <v>11</v>
      </c>
      <c r="E123" s="16">
        <v>18</v>
      </c>
      <c r="F123" s="14"/>
      <c r="G123" s="16"/>
      <c r="H123" s="14" t="s">
        <v>52</v>
      </c>
      <c r="J123" s="2" t="s">
        <v>13</v>
      </c>
      <c r="Q123" s="11"/>
    </row>
    <row r="124" spans="1:17" customFormat="1" ht="22.5">
      <c r="A124" s="12">
        <f>IF(J124&lt;&gt;"",COUNTA(J$2:J124),"")</f>
        <v>111</v>
      </c>
      <c r="B124" s="13" t="s">
        <v>189</v>
      </c>
      <c r="C124" s="14" t="s">
        <v>54</v>
      </c>
      <c r="D124" s="15" t="s">
        <v>11</v>
      </c>
      <c r="E124" s="16">
        <v>18</v>
      </c>
      <c r="F124" s="14"/>
      <c r="G124" s="16"/>
      <c r="H124" s="14" t="s">
        <v>52</v>
      </c>
      <c r="J124" s="2" t="s">
        <v>13</v>
      </c>
      <c r="Q124" s="11"/>
    </row>
    <row r="125" spans="1:17" customFormat="1" ht="33.75">
      <c r="A125" s="12">
        <f>IF(J125&lt;&gt;"",COUNTA(J$2:J125),"")</f>
        <v>112</v>
      </c>
      <c r="B125" s="13" t="s">
        <v>190</v>
      </c>
      <c r="C125" s="14" t="s">
        <v>56</v>
      </c>
      <c r="D125" s="15" t="s">
        <v>11</v>
      </c>
      <c r="E125" s="16">
        <v>18</v>
      </c>
      <c r="F125" s="14"/>
      <c r="G125" s="16"/>
      <c r="H125" s="14" t="s">
        <v>57</v>
      </c>
      <c r="J125" s="2" t="s">
        <v>13</v>
      </c>
      <c r="Q125" s="11"/>
    </row>
    <row r="126" spans="1:17" customFormat="1" ht="33.75">
      <c r="A126" s="12">
        <f>IF(J126&lt;&gt;"",COUNTA(J$2:J126),"")</f>
        <v>113</v>
      </c>
      <c r="B126" s="13" t="s">
        <v>191</v>
      </c>
      <c r="C126" s="14" t="s">
        <v>59</v>
      </c>
      <c r="D126" s="15" t="s">
        <v>22</v>
      </c>
      <c r="E126" s="16">
        <v>10</v>
      </c>
      <c r="F126" s="14"/>
      <c r="G126" s="16"/>
      <c r="H126" s="14" t="s">
        <v>60</v>
      </c>
      <c r="J126" s="2" t="s">
        <v>13</v>
      </c>
      <c r="Q126" s="11"/>
    </row>
    <row r="127" spans="1:17" customFormat="1" ht="22.5">
      <c r="A127" s="12">
        <f>IF(J127&lt;&gt;"",COUNTA(J$2:J127),"")</f>
        <v>114</v>
      </c>
      <c r="B127" s="13" t="s">
        <v>192</v>
      </c>
      <c r="C127" s="14" t="s">
        <v>193</v>
      </c>
      <c r="D127" s="15" t="s">
        <v>84</v>
      </c>
      <c r="E127" s="20">
        <v>1.7999999999999999E-2</v>
      </c>
      <c r="F127" s="14"/>
      <c r="G127" s="16"/>
      <c r="H127" s="14" t="s">
        <v>63</v>
      </c>
      <c r="J127" s="2" t="s">
        <v>13</v>
      </c>
      <c r="Q127" s="11"/>
    </row>
    <row r="128" spans="1:17" customFormat="1" ht="22.5">
      <c r="A128" s="12">
        <f>IF(J128&lt;&gt;"",COUNTA(J$2:J128),"")</f>
        <v>115</v>
      </c>
      <c r="B128" s="13" t="s">
        <v>194</v>
      </c>
      <c r="C128" s="14" t="s">
        <v>62</v>
      </c>
      <c r="D128" s="15" t="s">
        <v>22</v>
      </c>
      <c r="E128" s="17">
        <v>10</v>
      </c>
      <c r="F128" s="14"/>
      <c r="G128" s="16"/>
      <c r="H128" s="14" t="s">
        <v>63</v>
      </c>
      <c r="J128" s="2" t="s">
        <v>13</v>
      </c>
      <c r="Q128" s="11"/>
    </row>
    <row r="129" spans="1:17" customFormat="1" ht="15">
      <c r="A129" s="35" t="s">
        <v>195</v>
      </c>
      <c r="B129" s="35"/>
      <c r="C129" s="35"/>
      <c r="D129" s="35"/>
      <c r="E129" s="35"/>
      <c r="F129" s="35"/>
      <c r="G129" s="35"/>
      <c r="H129" s="35"/>
      <c r="Q129" s="11" t="s">
        <v>195</v>
      </c>
    </row>
    <row r="130" spans="1:17" customFormat="1" ht="22.5">
      <c r="A130" s="12">
        <f>IF(J130&lt;&gt;"",COUNTA(J$2:J130),"")</f>
        <v>116</v>
      </c>
      <c r="B130" s="13" t="s">
        <v>196</v>
      </c>
      <c r="C130" s="14" t="s">
        <v>10</v>
      </c>
      <c r="D130" s="15" t="s">
        <v>11</v>
      </c>
      <c r="E130" s="16">
        <v>22</v>
      </c>
      <c r="F130" s="14"/>
      <c r="G130" s="16"/>
      <c r="H130" s="14" t="s">
        <v>32</v>
      </c>
      <c r="J130" s="2" t="s">
        <v>13</v>
      </c>
      <c r="Q130" s="11"/>
    </row>
    <row r="131" spans="1:17" customFormat="1" ht="15">
      <c r="A131" s="12">
        <f>IF(J131&lt;&gt;"",COUNTA(J$2:J131),"")</f>
        <v>117</v>
      </c>
      <c r="B131" s="13" t="s">
        <v>197</v>
      </c>
      <c r="C131" s="14" t="s">
        <v>15</v>
      </c>
      <c r="D131" s="15" t="s">
        <v>16</v>
      </c>
      <c r="E131" s="16">
        <v>32</v>
      </c>
      <c r="F131" s="14"/>
      <c r="G131" s="16"/>
      <c r="H131" s="14" t="s">
        <v>19</v>
      </c>
      <c r="J131" s="2" t="s">
        <v>13</v>
      </c>
      <c r="Q131" s="11"/>
    </row>
    <row r="132" spans="1:17" customFormat="1" ht="22.5">
      <c r="A132" s="12">
        <f>IF(J132&lt;&gt;"",COUNTA(J$2:J132),"")</f>
        <v>118</v>
      </c>
      <c r="B132" s="13" t="s">
        <v>198</v>
      </c>
      <c r="C132" s="14" t="s">
        <v>18</v>
      </c>
      <c r="D132" s="15" t="s">
        <v>16</v>
      </c>
      <c r="E132" s="16">
        <v>32</v>
      </c>
      <c r="F132" s="14"/>
      <c r="G132" s="16"/>
      <c r="H132" s="14" t="s">
        <v>19</v>
      </c>
      <c r="J132" s="2" t="s">
        <v>13</v>
      </c>
      <c r="Q132" s="11"/>
    </row>
    <row r="133" spans="1:17" customFormat="1" ht="15">
      <c r="A133" s="12">
        <f>IF(J133&lt;&gt;"",COUNTA(J$2:J133),"")</f>
        <v>119</v>
      </c>
      <c r="B133" s="13" t="s">
        <v>199</v>
      </c>
      <c r="C133" s="14" t="s">
        <v>21</v>
      </c>
      <c r="D133" s="15" t="s">
        <v>22</v>
      </c>
      <c r="E133" s="16">
        <v>7</v>
      </c>
      <c r="F133" s="14"/>
      <c r="G133" s="16"/>
      <c r="H133" s="14" t="s">
        <v>23</v>
      </c>
      <c r="J133" s="2" t="s">
        <v>13</v>
      </c>
      <c r="Q133" s="11"/>
    </row>
    <row r="134" spans="1:17" customFormat="1" ht="22.5">
      <c r="A134" s="12">
        <f>IF(J134&lt;&gt;"",COUNTA(J$2:J134),"")</f>
        <v>120</v>
      </c>
      <c r="B134" s="13" t="s">
        <v>200</v>
      </c>
      <c r="C134" s="14" t="s">
        <v>25</v>
      </c>
      <c r="D134" s="15" t="s">
        <v>11</v>
      </c>
      <c r="E134" s="16">
        <v>15</v>
      </c>
      <c r="F134" s="14"/>
      <c r="G134" s="16"/>
      <c r="H134" s="14" t="s">
        <v>26</v>
      </c>
      <c r="J134" s="2" t="s">
        <v>13</v>
      </c>
      <c r="Q134" s="11"/>
    </row>
    <row r="135" spans="1:17" customFormat="1" ht="33.75">
      <c r="A135" s="12">
        <f>IF(J135&lt;&gt;"",COUNTA(J$2:J135),"")</f>
        <v>121</v>
      </c>
      <c r="B135" s="13" t="s">
        <v>201</v>
      </c>
      <c r="C135" s="14" t="s">
        <v>28</v>
      </c>
      <c r="D135" s="15" t="s">
        <v>16</v>
      </c>
      <c r="E135" s="16">
        <v>9</v>
      </c>
      <c r="F135" s="14"/>
      <c r="G135" s="16"/>
      <c r="H135" s="14" t="s">
        <v>29</v>
      </c>
      <c r="J135" s="2" t="s">
        <v>13</v>
      </c>
      <c r="Q135" s="11"/>
    </row>
    <row r="136" spans="1:17" customFormat="1" ht="45">
      <c r="A136" s="12">
        <f>IF(J136&lt;&gt;"",COUNTA(J$2:J136),"")</f>
        <v>122</v>
      </c>
      <c r="B136" s="13" t="s">
        <v>202</v>
      </c>
      <c r="C136" s="14" t="s">
        <v>31</v>
      </c>
      <c r="D136" s="15" t="s">
        <v>11</v>
      </c>
      <c r="E136" s="16">
        <v>22</v>
      </c>
      <c r="F136" s="14"/>
      <c r="G136" s="16"/>
      <c r="H136" s="14" t="s">
        <v>32</v>
      </c>
      <c r="J136" s="2" t="s">
        <v>13</v>
      </c>
      <c r="Q136" s="11"/>
    </row>
    <row r="137" spans="1:17" customFormat="1" ht="33.75">
      <c r="A137" s="12">
        <f>IF(J137&lt;&gt;"",COUNTA(J$2:J137),"")</f>
        <v>123</v>
      </c>
      <c r="B137" s="13" t="s">
        <v>203</v>
      </c>
      <c r="C137" s="14" t="s">
        <v>34</v>
      </c>
      <c r="D137" s="15" t="s">
        <v>16</v>
      </c>
      <c r="E137" s="16">
        <v>18</v>
      </c>
      <c r="F137" s="14"/>
      <c r="G137" s="16"/>
      <c r="H137" s="14" t="s">
        <v>52</v>
      </c>
      <c r="J137" s="2" t="s">
        <v>13</v>
      </c>
      <c r="Q137" s="11"/>
    </row>
    <row r="138" spans="1:17" customFormat="1" ht="22.5">
      <c r="A138" s="12">
        <f>IF(J138&lt;&gt;"",COUNTA(J$2:J138),"")</f>
        <v>124</v>
      </c>
      <c r="B138" s="13" t="s">
        <v>204</v>
      </c>
      <c r="C138" s="14" t="s">
        <v>37</v>
      </c>
      <c r="D138" s="15" t="s">
        <v>16</v>
      </c>
      <c r="E138" s="16">
        <v>18</v>
      </c>
      <c r="F138" s="14"/>
      <c r="G138" s="16"/>
      <c r="H138" s="14" t="s">
        <v>52</v>
      </c>
      <c r="J138" s="2" t="s">
        <v>13</v>
      </c>
      <c r="Q138" s="11"/>
    </row>
    <row r="139" spans="1:17" customFormat="1" ht="33.75">
      <c r="A139" s="12">
        <f>IF(J139&lt;&gt;"",COUNTA(J$2:J139),"")</f>
        <v>125</v>
      </c>
      <c r="B139" s="13" t="s">
        <v>205</v>
      </c>
      <c r="C139" s="14" t="s">
        <v>39</v>
      </c>
      <c r="D139" s="15" t="s">
        <v>16</v>
      </c>
      <c r="E139" s="16">
        <v>88</v>
      </c>
      <c r="F139" s="14"/>
      <c r="G139" s="16"/>
      <c r="H139" s="14" t="s">
        <v>206</v>
      </c>
      <c r="J139" s="2" t="s">
        <v>13</v>
      </c>
      <c r="Q139" s="11"/>
    </row>
    <row r="140" spans="1:17" customFormat="1" ht="15">
      <c r="A140" s="12">
        <f>IF(J140&lt;&gt;"",COUNTA(J$2:J140),"")</f>
        <v>126</v>
      </c>
      <c r="B140" s="13" t="s">
        <v>207</v>
      </c>
      <c r="C140" s="42" t="s">
        <v>318</v>
      </c>
      <c r="D140" s="15" t="s">
        <v>16</v>
      </c>
      <c r="E140" s="16">
        <v>32</v>
      </c>
      <c r="F140" s="14"/>
      <c r="G140" s="16"/>
      <c r="H140" s="14" t="s">
        <v>19</v>
      </c>
      <c r="J140" s="2" t="s">
        <v>13</v>
      </c>
      <c r="Q140" s="11"/>
    </row>
    <row r="141" spans="1:17" customFormat="1" ht="15">
      <c r="A141" s="12">
        <f>IF(J141&lt;&gt;"",COUNTA(J$2:J141),"")</f>
        <v>127</v>
      </c>
      <c r="B141" s="13" t="s">
        <v>208</v>
      </c>
      <c r="C141" s="14" t="s">
        <v>45</v>
      </c>
      <c r="D141" s="15" t="s">
        <v>16</v>
      </c>
      <c r="E141" s="16">
        <v>32</v>
      </c>
      <c r="F141" s="14"/>
      <c r="G141" s="16"/>
      <c r="H141" s="14" t="s">
        <v>19</v>
      </c>
      <c r="J141" s="2" t="s">
        <v>13</v>
      </c>
      <c r="Q141" s="11"/>
    </row>
    <row r="142" spans="1:17" customFormat="1" ht="22.5">
      <c r="A142" s="12">
        <f>IF(J142&lt;&gt;"",COUNTA(J$2:J142),"")</f>
        <v>128</v>
      </c>
      <c r="B142" s="13" t="s">
        <v>209</v>
      </c>
      <c r="C142" s="14" t="s">
        <v>47</v>
      </c>
      <c r="D142" s="15" t="s">
        <v>16</v>
      </c>
      <c r="E142" s="16">
        <v>32</v>
      </c>
      <c r="F142" s="14"/>
      <c r="G142" s="16"/>
      <c r="H142" s="14" t="s">
        <v>19</v>
      </c>
      <c r="J142" s="2" t="s">
        <v>13</v>
      </c>
      <c r="Q142" s="11"/>
    </row>
    <row r="143" spans="1:17" customFormat="1" ht="22.5">
      <c r="A143" s="12">
        <f>IF(J143&lt;&gt;"",COUNTA(J$2:J143),"")</f>
        <v>129</v>
      </c>
      <c r="B143" s="13" t="s">
        <v>210</v>
      </c>
      <c r="C143" s="14" t="s">
        <v>49</v>
      </c>
      <c r="D143" s="15" t="s">
        <v>11</v>
      </c>
      <c r="E143" s="16">
        <v>22</v>
      </c>
      <c r="F143" s="14"/>
      <c r="G143" s="16"/>
      <c r="H143" s="14" t="s">
        <v>32</v>
      </c>
      <c r="J143" s="2" t="s">
        <v>13</v>
      </c>
      <c r="Q143" s="11"/>
    </row>
    <row r="144" spans="1:17" customFormat="1" ht="22.5">
      <c r="A144" s="12">
        <f>IF(J144&lt;&gt;"",COUNTA(J$2:J144),"")</f>
        <v>130</v>
      </c>
      <c r="B144" s="13" t="s">
        <v>211</v>
      </c>
      <c r="C144" s="14" t="s">
        <v>51</v>
      </c>
      <c r="D144" s="15" t="s">
        <v>11</v>
      </c>
      <c r="E144" s="16">
        <v>15</v>
      </c>
      <c r="F144" s="14"/>
      <c r="G144" s="16"/>
      <c r="H144" s="14" t="s">
        <v>26</v>
      </c>
      <c r="J144" s="2" t="s">
        <v>13</v>
      </c>
      <c r="Q144" s="11"/>
    </row>
    <row r="145" spans="1:17" customFormat="1" ht="22.5">
      <c r="A145" s="12">
        <f>IF(J145&lt;&gt;"",COUNTA(J$2:J145),"")</f>
        <v>131</v>
      </c>
      <c r="B145" s="13" t="s">
        <v>212</v>
      </c>
      <c r="C145" s="14" t="s">
        <v>54</v>
      </c>
      <c r="D145" s="15" t="s">
        <v>11</v>
      </c>
      <c r="E145" s="16">
        <v>15</v>
      </c>
      <c r="F145" s="14"/>
      <c r="G145" s="16"/>
      <c r="H145" s="14" t="s">
        <v>26</v>
      </c>
      <c r="J145" s="2" t="s">
        <v>13</v>
      </c>
      <c r="Q145" s="11"/>
    </row>
    <row r="146" spans="1:17" customFormat="1" ht="33.75">
      <c r="A146" s="12">
        <f>IF(J146&lt;&gt;"",COUNTA(J$2:J146),"")</f>
        <v>132</v>
      </c>
      <c r="B146" s="13" t="s">
        <v>213</v>
      </c>
      <c r="C146" s="14" t="s">
        <v>56</v>
      </c>
      <c r="D146" s="15" t="s">
        <v>11</v>
      </c>
      <c r="E146" s="16">
        <v>15</v>
      </c>
      <c r="F146" s="14"/>
      <c r="G146" s="16"/>
      <c r="H146" s="14" t="s">
        <v>214</v>
      </c>
      <c r="J146" s="2" t="s">
        <v>13</v>
      </c>
      <c r="Q146" s="11"/>
    </row>
    <row r="147" spans="1:17" customFormat="1" ht="33.75">
      <c r="A147" s="12">
        <f>IF(J147&lt;&gt;"",COUNTA(J$2:J147),"")</f>
        <v>133</v>
      </c>
      <c r="B147" s="13" t="s">
        <v>215</v>
      </c>
      <c r="C147" s="14" t="s">
        <v>59</v>
      </c>
      <c r="D147" s="15" t="s">
        <v>22</v>
      </c>
      <c r="E147" s="16">
        <v>10</v>
      </c>
      <c r="F147" s="14"/>
      <c r="G147" s="16"/>
      <c r="H147" s="14" t="s">
        <v>60</v>
      </c>
      <c r="J147" s="2" t="s">
        <v>13</v>
      </c>
      <c r="Q147" s="11"/>
    </row>
    <row r="148" spans="1:17" customFormat="1" ht="22.5">
      <c r="A148" s="12">
        <f>IF(J148&lt;&gt;"",COUNTA(J$2:J148),"")</f>
        <v>134</v>
      </c>
      <c r="B148" s="13" t="s">
        <v>216</v>
      </c>
      <c r="C148" s="14" t="s">
        <v>62</v>
      </c>
      <c r="D148" s="15" t="s">
        <v>22</v>
      </c>
      <c r="E148" s="17">
        <v>10</v>
      </c>
      <c r="F148" s="14"/>
      <c r="G148" s="16"/>
      <c r="H148" s="14" t="s">
        <v>63</v>
      </c>
      <c r="J148" s="2" t="s">
        <v>13</v>
      </c>
      <c r="Q148" s="11"/>
    </row>
    <row r="149" spans="1:17" customFormat="1" ht="15">
      <c r="A149" s="12">
        <f>IF(J149&lt;&gt;"",COUNTA(J$2:J149),"")</f>
        <v>135</v>
      </c>
      <c r="B149" s="13" t="s">
        <v>217</v>
      </c>
      <c r="C149" s="14" t="s">
        <v>65</v>
      </c>
      <c r="D149" s="15" t="s">
        <v>11</v>
      </c>
      <c r="E149" s="16">
        <v>15</v>
      </c>
      <c r="F149" s="14"/>
      <c r="G149" s="16"/>
      <c r="H149" s="14" t="s">
        <v>26</v>
      </c>
      <c r="J149" s="2" t="s">
        <v>13</v>
      </c>
      <c r="Q149" s="11"/>
    </row>
    <row r="150" spans="1:17" customFormat="1" ht="33.75">
      <c r="A150" s="12">
        <f>IF(J150&lt;&gt;"",COUNTA(J$2:J150),"")</f>
        <v>136</v>
      </c>
      <c r="B150" s="13" t="s">
        <v>218</v>
      </c>
      <c r="C150" s="14" t="s">
        <v>67</v>
      </c>
      <c r="D150" s="15" t="s">
        <v>11</v>
      </c>
      <c r="E150" s="16">
        <v>22</v>
      </c>
      <c r="F150" s="14"/>
      <c r="G150" s="16"/>
      <c r="H150" s="14" t="s">
        <v>32</v>
      </c>
      <c r="J150" s="2" t="s">
        <v>13</v>
      </c>
      <c r="Q150" s="11"/>
    </row>
    <row r="151" spans="1:17" customFormat="1" ht="22.5">
      <c r="A151" s="12">
        <f>IF(J151&lt;&gt;"",COUNTA(J$2:J151),"")</f>
        <v>137</v>
      </c>
      <c r="B151" s="13" t="s">
        <v>219</v>
      </c>
      <c r="C151" s="14" t="s">
        <v>69</v>
      </c>
      <c r="D151" s="15" t="s">
        <v>22</v>
      </c>
      <c r="E151" s="17">
        <v>18</v>
      </c>
      <c r="F151" s="14"/>
      <c r="G151" s="16"/>
      <c r="H151" s="14" t="s">
        <v>70</v>
      </c>
      <c r="J151" s="2" t="s">
        <v>13</v>
      </c>
      <c r="Q151" s="11"/>
    </row>
    <row r="152" spans="1:17" customFormat="1" ht="15">
      <c r="A152" s="35" t="s">
        <v>220</v>
      </c>
      <c r="B152" s="35"/>
      <c r="C152" s="35"/>
      <c r="D152" s="35"/>
      <c r="E152" s="35"/>
      <c r="F152" s="35"/>
      <c r="G152" s="35"/>
      <c r="H152" s="35"/>
      <c r="Q152" s="11" t="s">
        <v>220</v>
      </c>
    </row>
    <row r="153" spans="1:17" customFormat="1" ht="22.5">
      <c r="A153" s="12">
        <f>IF(J153&lt;&gt;"",COUNTA(J$2:J153),"")</f>
        <v>138</v>
      </c>
      <c r="B153" s="13" t="s">
        <v>221</v>
      </c>
      <c r="C153" s="14" t="s">
        <v>10</v>
      </c>
      <c r="D153" s="15" t="s">
        <v>11</v>
      </c>
      <c r="E153" s="16">
        <v>8</v>
      </c>
      <c r="F153" s="14"/>
      <c r="G153" s="16"/>
      <c r="H153" s="14" t="s">
        <v>222</v>
      </c>
      <c r="J153" s="2" t="s">
        <v>13</v>
      </c>
      <c r="Q153" s="11"/>
    </row>
    <row r="154" spans="1:17" customFormat="1" ht="15">
      <c r="A154" s="12">
        <f>IF(J154&lt;&gt;"",COUNTA(J$2:J154),"")</f>
        <v>139</v>
      </c>
      <c r="B154" s="13" t="s">
        <v>223</v>
      </c>
      <c r="C154" s="14" t="s">
        <v>15</v>
      </c>
      <c r="D154" s="15" t="s">
        <v>16</v>
      </c>
      <c r="E154" s="16">
        <v>4</v>
      </c>
      <c r="F154" s="14"/>
      <c r="G154" s="16"/>
      <c r="H154" s="14" t="s">
        <v>89</v>
      </c>
      <c r="J154" s="2" t="s">
        <v>13</v>
      </c>
      <c r="Q154" s="11"/>
    </row>
    <row r="155" spans="1:17" customFormat="1" ht="22.5">
      <c r="A155" s="12">
        <f>IF(J155&lt;&gt;"",COUNTA(J$2:J155),"")</f>
        <v>140</v>
      </c>
      <c r="B155" s="13" t="s">
        <v>224</v>
      </c>
      <c r="C155" s="14" t="s">
        <v>18</v>
      </c>
      <c r="D155" s="15" t="s">
        <v>16</v>
      </c>
      <c r="E155" s="16">
        <v>4</v>
      </c>
      <c r="F155" s="14"/>
      <c r="G155" s="16"/>
      <c r="H155" s="14" t="s">
        <v>89</v>
      </c>
      <c r="J155" s="2" t="s">
        <v>13</v>
      </c>
      <c r="Q155" s="11"/>
    </row>
    <row r="156" spans="1:17" customFormat="1" ht="15">
      <c r="A156" s="12">
        <f>IF(J156&lt;&gt;"",COUNTA(J$2:J156),"")</f>
        <v>141</v>
      </c>
      <c r="B156" s="13" t="s">
        <v>225</v>
      </c>
      <c r="C156" s="14" t="s">
        <v>21</v>
      </c>
      <c r="D156" s="15" t="s">
        <v>22</v>
      </c>
      <c r="E156" s="16">
        <v>2</v>
      </c>
      <c r="F156" s="14"/>
      <c r="G156" s="16"/>
      <c r="H156" s="14" t="s">
        <v>226</v>
      </c>
      <c r="J156" s="2" t="s">
        <v>13</v>
      </c>
      <c r="Q156" s="11"/>
    </row>
    <row r="157" spans="1:17" customFormat="1" ht="22.5">
      <c r="A157" s="12">
        <f>IF(J157&lt;&gt;"",COUNTA(J$2:J157),"")</f>
        <v>142</v>
      </c>
      <c r="B157" s="13" t="s">
        <v>227</v>
      </c>
      <c r="C157" s="14" t="s">
        <v>25</v>
      </c>
      <c r="D157" s="15" t="s">
        <v>11</v>
      </c>
      <c r="E157" s="16">
        <v>5</v>
      </c>
      <c r="F157" s="14"/>
      <c r="G157" s="16"/>
      <c r="H157" s="14" t="s">
        <v>139</v>
      </c>
      <c r="J157" s="2" t="s">
        <v>13</v>
      </c>
      <c r="Q157" s="11"/>
    </row>
    <row r="158" spans="1:17" customFormat="1" ht="22.5">
      <c r="A158" s="12">
        <f>IF(J158&lt;&gt;"",COUNTA(J$2:J158),"")</f>
        <v>143</v>
      </c>
      <c r="B158" s="13" t="s">
        <v>228</v>
      </c>
      <c r="C158" s="14" t="s">
        <v>170</v>
      </c>
      <c r="D158" s="15" t="s">
        <v>16</v>
      </c>
      <c r="E158" s="16">
        <v>25</v>
      </c>
      <c r="F158" s="14"/>
      <c r="G158" s="16"/>
      <c r="H158" s="14" t="s">
        <v>229</v>
      </c>
      <c r="J158" s="2" t="s">
        <v>13</v>
      </c>
      <c r="Q158" s="11"/>
    </row>
    <row r="159" spans="1:17" customFormat="1" ht="22.5">
      <c r="A159" s="12">
        <f>IF(J159&lt;&gt;"",COUNTA(J$2:J159),"")</f>
        <v>144</v>
      </c>
      <c r="B159" s="13" t="s">
        <v>230</v>
      </c>
      <c r="C159" s="14" t="s">
        <v>37</v>
      </c>
      <c r="D159" s="15" t="s">
        <v>16</v>
      </c>
      <c r="E159" s="16">
        <v>25</v>
      </c>
      <c r="F159" s="14"/>
      <c r="G159" s="16"/>
      <c r="H159" s="14" t="s">
        <v>229</v>
      </c>
      <c r="J159" s="2" t="s">
        <v>13</v>
      </c>
      <c r="Q159" s="11"/>
    </row>
    <row r="160" spans="1:17" customFormat="1" ht="33.75">
      <c r="A160" s="12">
        <f>IF(J160&lt;&gt;"",COUNTA(J$2:J160),"")</f>
        <v>145</v>
      </c>
      <c r="B160" s="13" t="s">
        <v>231</v>
      </c>
      <c r="C160" s="14" t="s">
        <v>173</v>
      </c>
      <c r="D160" s="15" t="s">
        <v>16</v>
      </c>
      <c r="E160" s="16">
        <v>25</v>
      </c>
      <c r="F160" s="14"/>
      <c r="G160" s="16"/>
      <c r="H160" s="14" t="s">
        <v>229</v>
      </c>
      <c r="J160" s="2" t="s">
        <v>13</v>
      </c>
      <c r="Q160" s="11"/>
    </row>
    <row r="161" spans="1:17" customFormat="1" ht="22.5">
      <c r="A161" s="12">
        <f>IF(J161&lt;&gt;"",COUNTA(J$2:J161),"")</f>
        <v>146</v>
      </c>
      <c r="B161" s="13" t="s">
        <v>232</v>
      </c>
      <c r="C161" s="14" t="s">
        <v>175</v>
      </c>
      <c r="D161" s="15" t="s">
        <v>16</v>
      </c>
      <c r="E161" s="16">
        <v>25</v>
      </c>
      <c r="F161" s="14"/>
      <c r="G161" s="16"/>
      <c r="H161" s="14" t="s">
        <v>229</v>
      </c>
      <c r="J161" s="2" t="s">
        <v>13</v>
      </c>
      <c r="Q161" s="11"/>
    </row>
    <row r="162" spans="1:17" customFormat="1" ht="15">
      <c r="A162" s="12">
        <f>IF(J162&lt;&gt;"",COUNTA(J$2:J162),"")</f>
        <v>147</v>
      </c>
      <c r="B162" s="13" t="s">
        <v>233</v>
      </c>
      <c r="C162" s="42" t="s">
        <v>318</v>
      </c>
      <c r="D162" s="15" t="s">
        <v>16</v>
      </c>
      <c r="E162" s="16">
        <v>4</v>
      </c>
      <c r="F162" s="14"/>
      <c r="G162" s="16"/>
      <c r="H162" s="14" t="s">
        <v>89</v>
      </c>
      <c r="J162" s="2" t="s">
        <v>13</v>
      </c>
      <c r="Q162" s="11"/>
    </row>
    <row r="163" spans="1:17" customFormat="1" ht="15">
      <c r="A163" s="12">
        <f>IF(J163&lt;&gt;"",COUNTA(J$2:J163),"")</f>
        <v>148</v>
      </c>
      <c r="B163" s="13" t="s">
        <v>234</v>
      </c>
      <c r="C163" s="14" t="s">
        <v>45</v>
      </c>
      <c r="D163" s="15" t="s">
        <v>16</v>
      </c>
      <c r="E163" s="16">
        <v>4</v>
      </c>
      <c r="F163" s="14"/>
      <c r="G163" s="16"/>
      <c r="H163" s="14" t="s">
        <v>89</v>
      </c>
      <c r="J163" s="2" t="s">
        <v>13</v>
      </c>
      <c r="Q163" s="11"/>
    </row>
    <row r="164" spans="1:17" customFormat="1" ht="22.5">
      <c r="A164" s="12">
        <f>IF(J164&lt;&gt;"",COUNTA(J$2:J164),"")</f>
        <v>149</v>
      </c>
      <c r="B164" s="13" t="s">
        <v>235</v>
      </c>
      <c r="C164" s="14" t="s">
        <v>47</v>
      </c>
      <c r="D164" s="15" t="s">
        <v>16</v>
      </c>
      <c r="E164" s="16">
        <v>4</v>
      </c>
      <c r="F164" s="14"/>
      <c r="G164" s="16"/>
      <c r="H164" s="14" t="s">
        <v>89</v>
      </c>
      <c r="J164" s="2" t="s">
        <v>13</v>
      </c>
      <c r="Q164" s="11"/>
    </row>
    <row r="165" spans="1:17" customFormat="1" ht="22.5">
      <c r="A165" s="12">
        <f>IF(J165&lt;&gt;"",COUNTA(J$2:J165),"")</f>
        <v>150</v>
      </c>
      <c r="B165" s="13" t="s">
        <v>236</v>
      </c>
      <c r="C165" s="14" t="s">
        <v>49</v>
      </c>
      <c r="D165" s="15" t="s">
        <v>11</v>
      </c>
      <c r="E165" s="16">
        <v>8</v>
      </c>
      <c r="F165" s="14"/>
      <c r="G165" s="16"/>
      <c r="H165" s="14" t="s">
        <v>222</v>
      </c>
      <c r="J165" s="2" t="s">
        <v>13</v>
      </c>
      <c r="Q165" s="11"/>
    </row>
    <row r="166" spans="1:17" customFormat="1" ht="22.5">
      <c r="A166" s="12">
        <f>IF(J166&lt;&gt;"",COUNTA(J$2:J166),"")</f>
        <v>151</v>
      </c>
      <c r="B166" s="13" t="s">
        <v>237</v>
      </c>
      <c r="C166" s="14" t="s">
        <v>51</v>
      </c>
      <c r="D166" s="15" t="s">
        <v>11</v>
      </c>
      <c r="E166" s="16">
        <v>14</v>
      </c>
      <c r="F166" s="14"/>
      <c r="G166" s="16"/>
      <c r="H166" s="14" t="s">
        <v>238</v>
      </c>
      <c r="J166" s="2" t="s">
        <v>13</v>
      </c>
      <c r="Q166" s="11"/>
    </row>
    <row r="167" spans="1:17" customFormat="1" ht="22.5">
      <c r="A167" s="12">
        <f>IF(J167&lt;&gt;"",COUNTA(J$2:J167),"")</f>
        <v>152</v>
      </c>
      <c r="B167" s="13" t="s">
        <v>239</v>
      </c>
      <c r="C167" s="14" t="s">
        <v>54</v>
      </c>
      <c r="D167" s="15" t="s">
        <v>11</v>
      </c>
      <c r="E167" s="16">
        <v>14</v>
      </c>
      <c r="F167" s="14"/>
      <c r="G167" s="16"/>
      <c r="H167" s="14" t="s">
        <v>238</v>
      </c>
      <c r="J167" s="2" t="s">
        <v>13</v>
      </c>
      <c r="Q167" s="11"/>
    </row>
    <row r="168" spans="1:17" customFormat="1" ht="33.75">
      <c r="A168" s="12">
        <f>IF(J168&lt;&gt;"",COUNTA(J$2:J168),"")</f>
        <v>153</v>
      </c>
      <c r="B168" s="13" t="s">
        <v>240</v>
      </c>
      <c r="C168" s="14" t="s">
        <v>56</v>
      </c>
      <c r="D168" s="15" t="s">
        <v>11</v>
      </c>
      <c r="E168" s="16">
        <v>14</v>
      </c>
      <c r="F168" s="14"/>
      <c r="G168" s="16"/>
      <c r="H168" s="14" t="s">
        <v>241</v>
      </c>
      <c r="J168" s="2" t="s">
        <v>13</v>
      </c>
      <c r="Q168" s="11"/>
    </row>
    <row r="169" spans="1:17" customFormat="1" ht="33.75">
      <c r="A169" s="12">
        <f>IF(J169&lt;&gt;"",COUNTA(J$2:J169),"")</f>
        <v>154</v>
      </c>
      <c r="B169" s="13" t="s">
        <v>242</v>
      </c>
      <c r="C169" s="14" t="s">
        <v>59</v>
      </c>
      <c r="D169" s="15" t="s">
        <v>22</v>
      </c>
      <c r="E169" s="16">
        <v>5</v>
      </c>
      <c r="F169" s="14"/>
      <c r="G169" s="16"/>
      <c r="H169" s="14" t="s">
        <v>139</v>
      </c>
      <c r="J169" s="2" t="s">
        <v>13</v>
      </c>
      <c r="Q169" s="11"/>
    </row>
    <row r="170" spans="1:17" customFormat="1" ht="22.5">
      <c r="A170" s="12">
        <f>IF(J170&lt;&gt;"",COUNTA(J$2:J170),"")</f>
        <v>155</v>
      </c>
      <c r="B170" s="13" t="s">
        <v>243</v>
      </c>
      <c r="C170" s="14" t="s">
        <v>62</v>
      </c>
      <c r="D170" s="15" t="s">
        <v>22</v>
      </c>
      <c r="E170" s="17">
        <v>5</v>
      </c>
      <c r="F170" s="14"/>
      <c r="G170" s="16"/>
      <c r="H170" s="14" t="s">
        <v>63</v>
      </c>
      <c r="J170" s="2" t="s">
        <v>13</v>
      </c>
      <c r="Q170" s="11"/>
    </row>
    <row r="171" spans="1:17" customFormat="1" ht="15">
      <c r="A171" s="35" t="s">
        <v>244</v>
      </c>
      <c r="B171" s="35"/>
      <c r="C171" s="35"/>
      <c r="D171" s="35"/>
      <c r="E171" s="35"/>
      <c r="F171" s="35"/>
      <c r="G171" s="35"/>
      <c r="H171" s="35"/>
      <c r="Q171" s="11" t="s">
        <v>244</v>
      </c>
    </row>
    <row r="172" spans="1:17" customFormat="1" ht="22.5">
      <c r="A172" s="12">
        <f>IF(J172&lt;&gt;"",COUNTA(J$2:J172),"")</f>
        <v>156</v>
      </c>
      <c r="B172" s="13" t="s">
        <v>245</v>
      </c>
      <c r="C172" s="14" t="s">
        <v>10</v>
      </c>
      <c r="D172" s="15" t="s">
        <v>11</v>
      </c>
      <c r="E172" s="16">
        <v>15</v>
      </c>
      <c r="F172" s="14"/>
      <c r="G172" s="16"/>
      <c r="H172" s="14" t="s">
        <v>26</v>
      </c>
      <c r="J172" s="2" t="s">
        <v>13</v>
      </c>
      <c r="Q172" s="11"/>
    </row>
    <row r="173" spans="1:17" customFormat="1" ht="15">
      <c r="A173" s="12">
        <f>IF(J173&lt;&gt;"",COUNTA(J$2:J173),"")</f>
        <v>157</v>
      </c>
      <c r="B173" s="13" t="s">
        <v>246</v>
      </c>
      <c r="C173" s="14" t="s">
        <v>15</v>
      </c>
      <c r="D173" s="15" t="s">
        <v>16</v>
      </c>
      <c r="E173" s="16">
        <v>21</v>
      </c>
      <c r="F173" s="14"/>
      <c r="G173" s="16"/>
      <c r="H173" s="14" t="s">
        <v>247</v>
      </c>
      <c r="J173" s="2" t="s">
        <v>13</v>
      </c>
      <c r="Q173" s="11"/>
    </row>
    <row r="174" spans="1:17" customFormat="1" ht="22.5">
      <c r="A174" s="12">
        <f>IF(J174&lt;&gt;"",COUNTA(J$2:J174),"")</f>
        <v>158</v>
      </c>
      <c r="B174" s="13" t="s">
        <v>248</v>
      </c>
      <c r="C174" s="14" t="s">
        <v>18</v>
      </c>
      <c r="D174" s="15" t="s">
        <v>16</v>
      </c>
      <c r="E174" s="16">
        <v>21</v>
      </c>
      <c r="F174" s="14"/>
      <c r="G174" s="16"/>
      <c r="H174" s="14" t="s">
        <v>247</v>
      </c>
      <c r="J174" s="2" t="s">
        <v>13</v>
      </c>
      <c r="Q174" s="11"/>
    </row>
    <row r="175" spans="1:17" customFormat="1" ht="15">
      <c r="A175" s="12">
        <f>IF(J175&lt;&gt;"",COUNTA(J$2:J175),"")</f>
        <v>159</v>
      </c>
      <c r="B175" s="13" t="s">
        <v>249</v>
      </c>
      <c r="C175" s="14" t="s">
        <v>21</v>
      </c>
      <c r="D175" s="15" t="s">
        <v>22</v>
      </c>
      <c r="E175" s="16">
        <v>2</v>
      </c>
      <c r="F175" s="14"/>
      <c r="G175" s="16"/>
      <c r="H175" s="14" t="s">
        <v>226</v>
      </c>
      <c r="J175" s="2" t="s">
        <v>13</v>
      </c>
      <c r="Q175" s="11"/>
    </row>
    <row r="176" spans="1:17" customFormat="1" ht="22.5">
      <c r="A176" s="12">
        <f>IF(J176&lt;&gt;"",COUNTA(J$2:J176),"")</f>
        <v>160</v>
      </c>
      <c r="B176" s="13" t="s">
        <v>250</v>
      </c>
      <c r="C176" s="14" t="s">
        <v>25</v>
      </c>
      <c r="D176" s="15" t="s">
        <v>11</v>
      </c>
      <c r="E176" s="16">
        <v>15</v>
      </c>
      <c r="F176" s="14"/>
      <c r="G176" s="16"/>
      <c r="H176" s="14" t="s">
        <v>26</v>
      </c>
      <c r="J176" s="2" t="s">
        <v>13</v>
      </c>
      <c r="Q176" s="11"/>
    </row>
    <row r="177" spans="1:17" customFormat="1" ht="33.75">
      <c r="A177" s="12">
        <f>IF(J177&lt;&gt;"",COUNTA(J$2:J177),"")</f>
        <v>161</v>
      </c>
      <c r="B177" s="13" t="s">
        <v>251</v>
      </c>
      <c r="C177" s="14" t="s">
        <v>28</v>
      </c>
      <c r="D177" s="15" t="s">
        <v>16</v>
      </c>
      <c r="E177" s="16">
        <v>4</v>
      </c>
      <c r="F177" s="14"/>
      <c r="G177" s="16"/>
      <c r="H177" s="14" t="s">
        <v>89</v>
      </c>
      <c r="J177" s="2" t="s">
        <v>13</v>
      </c>
      <c r="Q177" s="11"/>
    </row>
    <row r="178" spans="1:17" customFormat="1" ht="22.5">
      <c r="A178" s="12">
        <f>IF(J178&lt;&gt;"",COUNTA(J$2:J178),"")</f>
        <v>162</v>
      </c>
      <c r="B178" s="13" t="s">
        <v>252</v>
      </c>
      <c r="C178" s="14" t="s">
        <v>253</v>
      </c>
      <c r="D178" s="15" t="s">
        <v>16</v>
      </c>
      <c r="E178" s="16">
        <v>10.5</v>
      </c>
      <c r="F178" s="14"/>
      <c r="G178" s="16"/>
      <c r="H178" s="14" t="s">
        <v>254</v>
      </c>
      <c r="J178" s="2" t="s">
        <v>13</v>
      </c>
      <c r="Q178" s="11"/>
    </row>
    <row r="179" spans="1:17" customFormat="1" ht="33.75">
      <c r="A179" s="12">
        <f>IF(J179&lt;&gt;"",COUNTA(J$2:J179),"")</f>
        <v>163</v>
      </c>
      <c r="B179" s="13" t="s">
        <v>255</v>
      </c>
      <c r="C179" s="14" t="s">
        <v>34</v>
      </c>
      <c r="D179" s="15" t="s">
        <v>16</v>
      </c>
      <c r="E179" s="16">
        <v>12</v>
      </c>
      <c r="F179" s="14"/>
      <c r="G179" s="16"/>
      <c r="H179" s="14" t="s">
        <v>35</v>
      </c>
      <c r="J179" s="2" t="s">
        <v>13</v>
      </c>
      <c r="Q179" s="11"/>
    </row>
    <row r="180" spans="1:17" customFormat="1" ht="22.5">
      <c r="A180" s="12">
        <f>IF(J180&lt;&gt;"",COUNTA(J$2:J180),"")</f>
        <v>164</v>
      </c>
      <c r="B180" s="13" t="s">
        <v>256</v>
      </c>
      <c r="C180" s="14" t="s">
        <v>37</v>
      </c>
      <c r="D180" s="15" t="s">
        <v>16</v>
      </c>
      <c r="E180" s="16">
        <v>12</v>
      </c>
      <c r="F180" s="14"/>
      <c r="G180" s="16"/>
      <c r="H180" s="14" t="s">
        <v>35</v>
      </c>
      <c r="J180" s="2" t="s">
        <v>13</v>
      </c>
      <c r="Q180" s="11"/>
    </row>
    <row r="181" spans="1:17" customFormat="1" ht="33.75">
      <c r="A181" s="12">
        <f>IF(J181&lt;&gt;"",COUNTA(J$2:J181),"")</f>
        <v>165</v>
      </c>
      <c r="B181" s="13" t="s">
        <v>257</v>
      </c>
      <c r="C181" s="14" t="s">
        <v>39</v>
      </c>
      <c r="D181" s="15" t="s">
        <v>16</v>
      </c>
      <c r="E181" s="16">
        <v>45</v>
      </c>
      <c r="F181" s="14"/>
      <c r="G181" s="16"/>
      <c r="H181" s="14" t="s">
        <v>258</v>
      </c>
      <c r="J181" s="2" t="s">
        <v>13</v>
      </c>
      <c r="Q181" s="11"/>
    </row>
    <row r="182" spans="1:17" customFormat="1" ht="15">
      <c r="A182" s="12">
        <f>IF(J182&lt;&gt;"",COUNTA(J$2:J182),"")</f>
        <v>166</v>
      </c>
      <c r="B182" s="13" t="s">
        <v>259</v>
      </c>
      <c r="C182" s="42" t="s">
        <v>318</v>
      </c>
      <c r="D182" s="15" t="s">
        <v>16</v>
      </c>
      <c r="E182" s="16">
        <v>21</v>
      </c>
      <c r="F182" s="14"/>
      <c r="G182" s="16"/>
      <c r="H182" s="14" t="s">
        <v>247</v>
      </c>
      <c r="J182" s="2" t="s">
        <v>13</v>
      </c>
      <c r="Q182" s="11"/>
    </row>
    <row r="183" spans="1:17" customFormat="1" ht="15">
      <c r="A183" s="12">
        <f>IF(J183&lt;&gt;"",COUNTA(J$2:J183),"")</f>
        <v>167</v>
      </c>
      <c r="B183" s="13" t="s">
        <v>260</v>
      </c>
      <c r="C183" s="14" t="s">
        <v>45</v>
      </c>
      <c r="D183" s="15" t="s">
        <v>16</v>
      </c>
      <c r="E183" s="16">
        <v>21</v>
      </c>
      <c r="F183" s="14"/>
      <c r="G183" s="16"/>
      <c r="H183" s="14" t="s">
        <v>247</v>
      </c>
      <c r="J183" s="2" t="s">
        <v>13</v>
      </c>
      <c r="Q183" s="11"/>
    </row>
    <row r="184" spans="1:17" customFormat="1" ht="22.5">
      <c r="A184" s="12">
        <f>IF(J184&lt;&gt;"",COUNTA(J$2:J184),"")</f>
        <v>168</v>
      </c>
      <c r="B184" s="13" t="s">
        <v>261</v>
      </c>
      <c r="C184" s="14" t="s">
        <v>47</v>
      </c>
      <c r="D184" s="15" t="s">
        <v>16</v>
      </c>
      <c r="E184" s="16">
        <v>21</v>
      </c>
      <c r="F184" s="14"/>
      <c r="G184" s="16"/>
      <c r="H184" s="14" t="s">
        <v>247</v>
      </c>
      <c r="J184" s="2" t="s">
        <v>13</v>
      </c>
      <c r="Q184" s="11"/>
    </row>
    <row r="185" spans="1:17" customFormat="1" ht="22.5">
      <c r="A185" s="12">
        <f>IF(J185&lt;&gt;"",COUNTA(J$2:J185),"")</f>
        <v>169</v>
      </c>
      <c r="B185" s="13" t="s">
        <v>262</v>
      </c>
      <c r="C185" s="14" t="s">
        <v>49</v>
      </c>
      <c r="D185" s="15" t="s">
        <v>11</v>
      </c>
      <c r="E185" s="16">
        <v>15</v>
      </c>
      <c r="F185" s="14"/>
      <c r="G185" s="16"/>
      <c r="H185" s="14" t="s">
        <v>26</v>
      </c>
      <c r="J185" s="2" t="s">
        <v>13</v>
      </c>
      <c r="Q185" s="11"/>
    </row>
    <row r="186" spans="1:17" customFormat="1" ht="22.5">
      <c r="A186" s="12">
        <f>IF(J186&lt;&gt;"",COUNTA(J$2:J186),"")</f>
        <v>170</v>
      </c>
      <c r="B186" s="13" t="s">
        <v>263</v>
      </c>
      <c r="C186" s="14" t="s">
        <v>51</v>
      </c>
      <c r="D186" s="15" t="s">
        <v>11</v>
      </c>
      <c r="E186" s="16">
        <v>32</v>
      </c>
      <c r="F186" s="14"/>
      <c r="G186" s="16"/>
      <c r="H186" s="14" t="s">
        <v>19</v>
      </c>
      <c r="J186" s="2" t="s">
        <v>13</v>
      </c>
      <c r="Q186" s="11"/>
    </row>
    <row r="187" spans="1:17" customFormat="1" ht="22.5">
      <c r="A187" s="12">
        <f>IF(J187&lt;&gt;"",COUNTA(J$2:J187),"")</f>
        <v>171</v>
      </c>
      <c r="B187" s="13" t="s">
        <v>264</v>
      </c>
      <c r="C187" s="14" t="s">
        <v>54</v>
      </c>
      <c r="D187" s="15" t="s">
        <v>11</v>
      </c>
      <c r="E187" s="16">
        <v>32</v>
      </c>
      <c r="F187" s="14"/>
      <c r="G187" s="16"/>
      <c r="H187" s="14" t="s">
        <v>19</v>
      </c>
      <c r="J187" s="2" t="s">
        <v>13</v>
      </c>
      <c r="Q187" s="11"/>
    </row>
    <row r="188" spans="1:17" customFormat="1" ht="33.75">
      <c r="A188" s="12">
        <f>IF(J188&lt;&gt;"",COUNTA(J$2:J188),"")</f>
        <v>172</v>
      </c>
      <c r="B188" s="13" t="s">
        <v>265</v>
      </c>
      <c r="C188" s="14" t="s">
        <v>56</v>
      </c>
      <c r="D188" s="15" t="s">
        <v>11</v>
      </c>
      <c r="E188" s="16">
        <v>32</v>
      </c>
      <c r="F188" s="14"/>
      <c r="G188" s="16"/>
      <c r="H188" s="14" t="s">
        <v>266</v>
      </c>
      <c r="J188" s="2" t="s">
        <v>13</v>
      </c>
      <c r="Q188" s="11"/>
    </row>
    <row r="189" spans="1:17" customFormat="1" ht="33.75">
      <c r="A189" s="12">
        <f>IF(J189&lt;&gt;"",COUNTA(J$2:J189),"")</f>
        <v>173</v>
      </c>
      <c r="B189" s="13" t="s">
        <v>267</v>
      </c>
      <c r="C189" s="14" t="s">
        <v>59</v>
      </c>
      <c r="D189" s="15" t="s">
        <v>22</v>
      </c>
      <c r="E189" s="16">
        <v>10</v>
      </c>
      <c r="F189" s="14"/>
      <c r="G189" s="16"/>
      <c r="H189" s="14" t="s">
        <v>60</v>
      </c>
      <c r="J189" s="2" t="s">
        <v>13</v>
      </c>
      <c r="Q189" s="11"/>
    </row>
    <row r="190" spans="1:17" customFormat="1" ht="22.5">
      <c r="A190" s="12">
        <f>IF(J190&lt;&gt;"",COUNTA(J$2:J190),"")</f>
        <v>174</v>
      </c>
      <c r="B190" s="13" t="s">
        <v>268</v>
      </c>
      <c r="C190" s="14" t="s">
        <v>62</v>
      </c>
      <c r="D190" s="15" t="s">
        <v>22</v>
      </c>
      <c r="E190" s="17">
        <v>10</v>
      </c>
      <c r="F190" s="14"/>
      <c r="G190" s="16"/>
      <c r="H190" s="14" t="s">
        <v>63</v>
      </c>
      <c r="J190" s="2" t="s">
        <v>13</v>
      </c>
      <c r="Q190" s="11"/>
    </row>
    <row r="191" spans="1:17" customFormat="1" ht="15">
      <c r="A191" s="12">
        <f>IF(J191&lt;&gt;"",COUNTA(J$2:J191),"")</f>
        <v>175</v>
      </c>
      <c r="B191" s="13" t="s">
        <v>269</v>
      </c>
      <c r="C191" s="14" t="s">
        <v>65</v>
      </c>
      <c r="D191" s="15" t="s">
        <v>11</v>
      </c>
      <c r="E191" s="16">
        <v>15</v>
      </c>
      <c r="F191" s="14"/>
      <c r="G191" s="16"/>
      <c r="H191" s="14" t="s">
        <v>26</v>
      </c>
      <c r="J191" s="2" t="s">
        <v>13</v>
      </c>
      <c r="Q191" s="11"/>
    </row>
    <row r="192" spans="1:17" customFormat="1" ht="15">
      <c r="A192" s="35" t="s">
        <v>270</v>
      </c>
      <c r="B192" s="35"/>
      <c r="C192" s="35"/>
      <c r="D192" s="35"/>
      <c r="E192" s="35"/>
      <c r="F192" s="35"/>
      <c r="G192" s="35"/>
      <c r="H192" s="35"/>
      <c r="Q192" s="11" t="s">
        <v>270</v>
      </c>
    </row>
    <row r="193" spans="1:17" customFormat="1" ht="22.5">
      <c r="A193" s="12">
        <f>IF(J193&lt;&gt;"",COUNTA(J$2:J193),"")</f>
        <v>176</v>
      </c>
      <c r="B193" s="13" t="s">
        <v>271</v>
      </c>
      <c r="C193" s="14" t="s">
        <v>10</v>
      </c>
      <c r="D193" s="15" t="s">
        <v>11</v>
      </c>
      <c r="E193" s="16">
        <v>8</v>
      </c>
      <c r="F193" s="14"/>
      <c r="G193" s="16"/>
      <c r="H193" s="14" t="s">
        <v>222</v>
      </c>
      <c r="J193" s="2" t="s">
        <v>13</v>
      </c>
      <c r="Q193" s="11"/>
    </row>
    <row r="194" spans="1:17" customFormat="1" ht="15">
      <c r="A194" s="12">
        <f>IF(J194&lt;&gt;"",COUNTA(J$2:J194),"")</f>
        <v>177</v>
      </c>
      <c r="B194" s="13" t="s">
        <v>272</v>
      </c>
      <c r="C194" s="14" t="s">
        <v>15</v>
      </c>
      <c r="D194" s="15" t="s">
        <v>16</v>
      </c>
      <c r="E194" s="16">
        <v>4</v>
      </c>
      <c r="F194" s="14"/>
      <c r="G194" s="16"/>
      <c r="H194" s="14" t="s">
        <v>89</v>
      </c>
      <c r="J194" s="2" t="s">
        <v>13</v>
      </c>
      <c r="Q194" s="11"/>
    </row>
    <row r="195" spans="1:17" customFormat="1" ht="22.5">
      <c r="A195" s="12">
        <f>IF(J195&lt;&gt;"",COUNTA(J$2:J195),"")</f>
        <v>178</v>
      </c>
      <c r="B195" s="13" t="s">
        <v>273</v>
      </c>
      <c r="C195" s="14" t="s">
        <v>18</v>
      </c>
      <c r="D195" s="15" t="s">
        <v>16</v>
      </c>
      <c r="E195" s="16">
        <v>4</v>
      </c>
      <c r="F195" s="14"/>
      <c r="G195" s="16"/>
      <c r="H195" s="14" t="s">
        <v>89</v>
      </c>
      <c r="J195" s="2" t="s">
        <v>13</v>
      </c>
      <c r="Q195" s="11"/>
    </row>
    <row r="196" spans="1:17" customFormat="1" ht="15">
      <c r="A196" s="12">
        <f>IF(J196&lt;&gt;"",COUNTA(J$2:J196),"")</f>
        <v>179</v>
      </c>
      <c r="B196" s="13" t="s">
        <v>274</v>
      </c>
      <c r="C196" s="14" t="s">
        <v>21</v>
      </c>
      <c r="D196" s="15" t="s">
        <v>22</v>
      </c>
      <c r="E196" s="16">
        <v>2</v>
      </c>
      <c r="F196" s="14"/>
      <c r="G196" s="16"/>
      <c r="H196" s="14" t="s">
        <v>226</v>
      </c>
      <c r="J196" s="2" t="s">
        <v>13</v>
      </c>
      <c r="Q196" s="11"/>
    </row>
    <row r="197" spans="1:17" customFormat="1" ht="22.5">
      <c r="A197" s="12">
        <f>IF(J197&lt;&gt;"",COUNTA(J$2:J197),"")</f>
        <v>180</v>
      </c>
      <c r="B197" s="13" t="s">
        <v>275</v>
      </c>
      <c r="C197" s="14" t="s">
        <v>25</v>
      </c>
      <c r="D197" s="15" t="s">
        <v>11</v>
      </c>
      <c r="E197" s="16">
        <v>5</v>
      </c>
      <c r="F197" s="14"/>
      <c r="G197" s="16"/>
      <c r="H197" s="14" t="s">
        <v>139</v>
      </c>
      <c r="J197" s="2" t="s">
        <v>13</v>
      </c>
      <c r="Q197" s="11"/>
    </row>
    <row r="198" spans="1:17" customFormat="1" ht="22.5">
      <c r="A198" s="12">
        <f>IF(J198&lt;&gt;"",COUNTA(J$2:J198),"")</f>
        <v>181</v>
      </c>
      <c r="B198" s="13" t="s">
        <v>276</v>
      </c>
      <c r="C198" s="14" t="s">
        <v>170</v>
      </c>
      <c r="D198" s="15" t="s">
        <v>16</v>
      </c>
      <c r="E198" s="16">
        <v>25</v>
      </c>
      <c r="F198" s="14"/>
      <c r="G198" s="16"/>
      <c r="H198" s="14" t="s">
        <v>229</v>
      </c>
      <c r="J198" s="2" t="s">
        <v>13</v>
      </c>
      <c r="Q198" s="11"/>
    </row>
    <row r="199" spans="1:17" customFormat="1" ht="22.5">
      <c r="A199" s="12">
        <f>IF(J199&lt;&gt;"",COUNTA(J$2:J199),"")</f>
        <v>182</v>
      </c>
      <c r="B199" s="13" t="s">
        <v>277</v>
      </c>
      <c r="C199" s="14" t="s">
        <v>37</v>
      </c>
      <c r="D199" s="15" t="s">
        <v>16</v>
      </c>
      <c r="E199" s="16">
        <v>25</v>
      </c>
      <c r="F199" s="14"/>
      <c r="G199" s="16"/>
      <c r="H199" s="14" t="s">
        <v>229</v>
      </c>
      <c r="J199" s="2" t="s">
        <v>13</v>
      </c>
      <c r="Q199" s="11"/>
    </row>
    <row r="200" spans="1:17" customFormat="1" ht="33.75">
      <c r="A200" s="12">
        <f>IF(J200&lt;&gt;"",COUNTA(J$2:J200),"")</f>
        <v>183</v>
      </c>
      <c r="B200" s="13" t="s">
        <v>278</v>
      </c>
      <c r="C200" s="14" t="s">
        <v>173</v>
      </c>
      <c r="D200" s="15" t="s">
        <v>16</v>
      </c>
      <c r="E200" s="16">
        <v>25</v>
      </c>
      <c r="F200" s="14"/>
      <c r="G200" s="16"/>
      <c r="H200" s="14" t="s">
        <v>229</v>
      </c>
      <c r="J200" s="2" t="s">
        <v>13</v>
      </c>
      <c r="Q200" s="11"/>
    </row>
    <row r="201" spans="1:17" customFormat="1" ht="22.5">
      <c r="A201" s="12">
        <f>IF(J201&lt;&gt;"",COUNTA(J$2:J201),"")</f>
        <v>184</v>
      </c>
      <c r="B201" s="13" t="s">
        <v>279</v>
      </c>
      <c r="C201" s="14" t="s">
        <v>175</v>
      </c>
      <c r="D201" s="15" t="s">
        <v>16</v>
      </c>
      <c r="E201" s="16">
        <v>25</v>
      </c>
      <c r="F201" s="14"/>
      <c r="G201" s="16"/>
      <c r="H201" s="14" t="s">
        <v>229</v>
      </c>
      <c r="J201" s="2" t="s">
        <v>13</v>
      </c>
      <c r="Q201" s="11"/>
    </row>
    <row r="202" spans="1:17" customFormat="1" ht="15">
      <c r="A202" s="12">
        <f>IF(J202&lt;&gt;"",COUNTA(J$2:J202),"")</f>
        <v>185</v>
      </c>
      <c r="B202" s="13" t="s">
        <v>280</v>
      </c>
      <c r="C202" s="42" t="s">
        <v>318</v>
      </c>
      <c r="D202" s="15" t="s">
        <v>16</v>
      </c>
      <c r="E202" s="16">
        <v>4</v>
      </c>
      <c r="F202" s="14"/>
      <c r="G202" s="16"/>
      <c r="H202" s="14" t="s">
        <v>89</v>
      </c>
      <c r="J202" s="2" t="s">
        <v>13</v>
      </c>
      <c r="Q202" s="11"/>
    </row>
    <row r="203" spans="1:17" customFormat="1" ht="15">
      <c r="A203" s="12">
        <f>IF(J203&lt;&gt;"",COUNTA(J$2:J203),"")</f>
        <v>186</v>
      </c>
      <c r="B203" s="13" t="s">
        <v>281</v>
      </c>
      <c r="C203" s="14" t="s">
        <v>45</v>
      </c>
      <c r="D203" s="15" t="s">
        <v>16</v>
      </c>
      <c r="E203" s="16">
        <v>4</v>
      </c>
      <c r="F203" s="14"/>
      <c r="G203" s="16"/>
      <c r="H203" s="14" t="s">
        <v>89</v>
      </c>
      <c r="J203" s="2" t="s">
        <v>13</v>
      </c>
      <c r="Q203" s="11"/>
    </row>
    <row r="204" spans="1:17" customFormat="1" ht="22.5">
      <c r="A204" s="12">
        <f>IF(J204&lt;&gt;"",COUNTA(J$2:J204),"")</f>
        <v>187</v>
      </c>
      <c r="B204" s="13" t="s">
        <v>282</v>
      </c>
      <c r="C204" s="14" t="s">
        <v>47</v>
      </c>
      <c r="D204" s="15" t="s">
        <v>16</v>
      </c>
      <c r="E204" s="16">
        <v>4</v>
      </c>
      <c r="F204" s="14"/>
      <c r="G204" s="16"/>
      <c r="H204" s="14" t="s">
        <v>89</v>
      </c>
      <c r="J204" s="2" t="s">
        <v>13</v>
      </c>
      <c r="Q204" s="11"/>
    </row>
    <row r="205" spans="1:17" customFormat="1" ht="22.5">
      <c r="A205" s="12">
        <f>IF(J205&lt;&gt;"",COUNTA(J$2:J205),"")</f>
        <v>188</v>
      </c>
      <c r="B205" s="13" t="s">
        <v>283</v>
      </c>
      <c r="C205" s="14" t="s">
        <v>49</v>
      </c>
      <c r="D205" s="15" t="s">
        <v>11</v>
      </c>
      <c r="E205" s="16">
        <v>8</v>
      </c>
      <c r="F205" s="14"/>
      <c r="G205" s="16"/>
      <c r="H205" s="14" t="s">
        <v>222</v>
      </c>
      <c r="J205" s="2" t="s">
        <v>13</v>
      </c>
      <c r="Q205" s="11"/>
    </row>
    <row r="206" spans="1:17" customFormat="1" ht="22.5">
      <c r="A206" s="12">
        <f>IF(J206&lt;&gt;"",COUNTA(J$2:J206),"")</f>
        <v>189</v>
      </c>
      <c r="B206" s="13" t="s">
        <v>284</v>
      </c>
      <c r="C206" s="14" t="s">
        <v>51</v>
      </c>
      <c r="D206" s="15" t="s">
        <v>11</v>
      </c>
      <c r="E206" s="16">
        <v>14</v>
      </c>
      <c r="F206" s="14"/>
      <c r="G206" s="16"/>
      <c r="H206" s="14" t="s">
        <v>238</v>
      </c>
      <c r="J206" s="2" t="s">
        <v>13</v>
      </c>
      <c r="Q206" s="11"/>
    </row>
    <row r="207" spans="1:17" customFormat="1" ht="22.5">
      <c r="A207" s="12">
        <f>IF(J207&lt;&gt;"",COUNTA(J$2:J207),"")</f>
        <v>190</v>
      </c>
      <c r="B207" s="13" t="s">
        <v>285</v>
      </c>
      <c r="C207" s="14" t="s">
        <v>54</v>
      </c>
      <c r="D207" s="15" t="s">
        <v>11</v>
      </c>
      <c r="E207" s="16">
        <v>14</v>
      </c>
      <c r="F207" s="14"/>
      <c r="G207" s="16"/>
      <c r="H207" s="14" t="s">
        <v>238</v>
      </c>
      <c r="J207" s="2" t="s">
        <v>13</v>
      </c>
      <c r="Q207" s="11"/>
    </row>
    <row r="208" spans="1:17" customFormat="1" ht="33.75">
      <c r="A208" s="12">
        <f>IF(J208&lt;&gt;"",COUNTA(J$2:J208),"")</f>
        <v>191</v>
      </c>
      <c r="B208" s="13" t="s">
        <v>286</v>
      </c>
      <c r="C208" s="14" t="s">
        <v>56</v>
      </c>
      <c r="D208" s="15" t="s">
        <v>11</v>
      </c>
      <c r="E208" s="16">
        <v>14</v>
      </c>
      <c r="F208" s="14"/>
      <c r="G208" s="16"/>
      <c r="H208" s="14" t="s">
        <v>241</v>
      </c>
      <c r="J208" s="2" t="s">
        <v>13</v>
      </c>
      <c r="Q208" s="11"/>
    </row>
    <row r="209" spans="1:29" customFormat="1" ht="33.75">
      <c r="A209" s="12">
        <f>IF(J209&lt;&gt;"",COUNTA(J$2:J209),"")</f>
        <v>192</v>
      </c>
      <c r="B209" s="13" t="s">
        <v>287</v>
      </c>
      <c r="C209" s="14" t="s">
        <v>59</v>
      </c>
      <c r="D209" s="15" t="s">
        <v>22</v>
      </c>
      <c r="E209" s="16">
        <v>5</v>
      </c>
      <c r="F209" s="14"/>
      <c r="G209" s="16"/>
      <c r="H209" s="14" t="s">
        <v>139</v>
      </c>
      <c r="J209" s="2" t="s">
        <v>13</v>
      </c>
      <c r="Q209" s="11"/>
    </row>
    <row r="210" spans="1:29" customFormat="1" ht="22.5">
      <c r="A210" s="12">
        <f>IF(J210&lt;&gt;"",COUNTA(J$2:J210),"")</f>
        <v>193</v>
      </c>
      <c r="B210" s="13" t="s">
        <v>288</v>
      </c>
      <c r="C210" s="14" t="s">
        <v>62</v>
      </c>
      <c r="D210" s="15" t="s">
        <v>22</v>
      </c>
      <c r="E210" s="17">
        <v>5</v>
      </c>
      <c r="F210" s="14"/>
      <c r="G210" s="16"/>
      <c r="H210" s="14" t="s">
        <v>63</v>
      </c>
      <c r="J210" s="2" t="s">
        <v>13</v>
      </c>
      <c r="Q210" s="11"/>
    </row>
    <row r="211" spans="1:29" customFormat="1" ht="15">
      <c r="A211" s="35" t="s">
        <v>289</v>
      </c>
      <c r="B211" s="35"/>
      <c r="C211" s="35"/>
      <c r="D211" s="35"/>
      <c r="E211" s="35"/>
      <c r="F211" s="35"/>
      <c r="G211" s="35"/>
      <c r="H211" s="35"/>
      <c r="Q211" s="11" t="s">
        <v>289</v>
      </c>
    </row>
    <row r="212" spans="1:29" customFormat="1" ht="15">
      <c r="A212" s="12">
        <f>IF(J212&lt;&gt;"",COUNTA(J$2:J212),"")</f>
        <v>194</v>
      </c>
      <c r="B212" s="13" t="s">
        <v>290</v>
      </c>
      <c r="C212" s="14" t="s">
        <v>291</v>
      </c>
      <c r="D212" s="15" t="s">
        <v>16</v>
      </c>
      <c r="E212" s="16">
        <v>58.59</v>
      </c>
      <c r="F212" s="14"/>
      <c r="G212" s="16"/>
      <c r="H212" s="14" t="s">
        <v>292</v>
      </c>
      <c r="J212" s="2" t="s">
        <v>13</v>
      </c>
      <c r="Q212" s="11"/>
    </row>
    <row r="213" spans="1:29" customFormat="1" ht="22.5">
      <c r="A213" s="12">
        <f>IF(J213&lt;&gt;"",COUNTA(J$2:J213),"")</f>
        <v>195</v>
      </c>
      <c r="B213" s="13" t="s">
        <v>293</v>
      </c>
      <c r="C213" s="14" t="s">
        <v>80</v>
      </c>
      <c r="D213" s="15" t="s">
        <v>22</v>
      </c>
      <c r="E213" s="16">
        <v>30</v>
      </c>
      <c r="F213" s="14"/>
      <c r="G213" s="16"/>
      <c r="H213" s="14" t="s">
        <v>294</v>
      </c>
      <c r="J213" s="2" t="s">
        <v>13</v>
      </c>
      <c r="Q213" s="11"/>
    </row>
    <row r="214" spans="1:29" customFormat="1" ht="33.75">
      <c r="A214" s="12">
        <f>IF(J214&lt;&gt;"",COUNTA(J$2:J214),"")</f>
        <v>196</v>
      </c>
      <c r="B214" s="13" t="s">
        <v>295</v>
      </c>
      <c r="C214" s="14" t="s">
        <v>296</v>
      </c>
      <c r="D214" s="15" t="s">
        <v>16</v>
      </c>
      <c r="E214" s="16">
        <v>58.59</v>
      </c>
      <c r="F214" s="14"/>
      <c r="G214" s="16"/>
      <c r="H214" s="14" t="s">
        <v>297</v>
      </c>
      <c r="J214" s="2" t="s">
        <v>13</v>
      </c>
      <c r="Q214" s="11"/>
    </row>
    <row r="215" spans="1:29" customFormat="1" ht="45">
      <c r="A215" s="12">
        <f>IF(J215&lt;&gt;"",COUNTA(J$2:J215),"")</f>
        <v>197</v>
      </c>
      <c r="B215" s="13" t="s">
        <v>298</v>
      </c>
      <c r="C215" s="14" t="s">
        <v>299</v>
      </c>
      <c r="D215" s="15" t="s">
        <v>16</v>
      </c>
      <c r="E215" s="18">
        <v>44.1</v>
      </c>
      <c r="F215" s="14"/>
      <c r="G215" s="16"/>
      <c r="H215" s="14" t="s">
        <v>300</v>
      </c>
      <c r="J215" s="2" t="s">
        <v>13</v>
      </c>
      <c r="Q215" s="11"/>
    </row>
    <row r="216" spans="1:29" customFormat="1" ht="33.75">
      <c r="A216" s="12">
        <f>IF(J216&lt;&gt;"",COUNTA(J$2:J216),"")</f>
        <v>198</v>
      </c>
      <c r="B216" s="13" t="s">
        <v>301</v>
      </c>
      <c r="C216" s="14" t="s">
        <v>302</v>
      </c>
      <c r="D216" s="15" t="s">
        <v>16</v>
      </c>
      <c r="E216" s="19">
        <v>14.49</v>
      </c>
      <c r="F216" s="14"/>
      <c r="G216" s="16"/>
      <c r="H216" s="14" t="s">
        <v>303</v>
      </c>
      <c r="J216" s="2" t="s">
        <v>13</v>
      </c>
      <c r="Q216" s="11"/>
    </row>
    <row r="217" spans="1:29" customFormat="1" ht="22.5">
      <c r="A217" s="12">
        <f>IF(J217&lt;&gt;"",COUNTA(J$2:J217),"")</f>
        <v>199</v>
      </c>
      <c r="B217" s="13" t="s">
        <v>304</v>
      </c>
      <c r="C217" s="14" t="s">
        <v>91</v>
      </c>
      <c r="D217" s="15" t="s">
        <v>16</v>
      </c>
      <c r="E217" s="16">
        <v>106.4</v>
      </c>
      <c r="F217" s="14"/>
      <c r="G217" s="16"/>
      <c r="H217" s="14" t="s">
        <v>305</v>
      </c>
      <c r="J217" s="2" t="s">
        <v>13</v>
      </c>
      <c r="Q217" s="11"/>
    </row>
    <row r="218" spans="1:29" customFormat="1" ht="22.5">
      <c r="A218" s="12">
        <f>IF(J218&lt;&gt;"",COUNTA(J$2:J218),"")</f>
        <v>200</v>
      </c>
      <c r="B218" s="13" t="s">
        <v>306</v>
      </c>
      <c r="C218" s="14" t="s">
        <v>175</v>
      </c>
      <c r="D218" s="15" t="s">
        <v>16</v>
      </c>
      <c r="E218" s="16">
        <v>106.4</v>
      </c>
      <c r="F218" s="14"/>
      <c r="G218" s="16"/>
      <c r="H218" s="14" t="s">
        <v>63</v>
      </c>
      <c r="J218" s="2" t="s">
        <v>13</v>
      </c>
      <c r="Q218" s="11"/>
    </row>
    <row r="219" spans="1:29" customFormat="1" ht="15">
      <c r="A219" s="12">
        <f>IF(J219&lt;&gt;"",COUNTA(J$2:J219),"")</f>
        <v>201</v>
      </c>
      <c r="B219" s="13" t="s">
        <v>307</v>
      </c>
      <c r="C219" s="14" t="s">
        <v>308</v>
      </c>
      <c r="D219" s="15" t="s">
        <v>11</v>
      </c>
      <c r="E219" s="16">
        <v>60</v>
      </c>
      <c r="F219" s="14"/>
      <c r="G219" s="16"/>
      <c r="H219" s="14" t="s">
        <v>309</v>
      </c>
      <c r="J219" s="2" t="s">
        <v>13</v>
      </c>
      <c r="Q219" s="11"/>
    </row>
    <row r="220" spans="1:29" customFormat="1" ht="22.5">
      <c r="A220" s="12">
        <f>IF(J220&lt;&gt;"",COUNTA(J$2:J220),"")</f>
        <v>202</v>
      </c>
      <c r="B220" s="13" t="s">
        <v>310</v>
      </c>
      <c r="C220" s="14" t="s">
        <v>311</v>
      </c>
      <c r="D220" s="15" t="s">
        <v>22</v>
      </c>
      <c r="E220" s="17">
        <v>28</v>
      </c>
      <c r="F220" s="14"/>
      <c r="G220" s="16"/>
      <c r="H220" s="14" t="s">
        <v>63</v>
      </c>
      <c r="J220" s="2" t="s">
        <v>13</v>
      </c>
      <c r="Q220" s="11"/>
    </row>
    <row r="221" spans="1:29" customFormat="1" ht="36.75" customHeight="1"/>
    <row r="222" spans="1:29" s="21" customFormat="1" ht="15">
      <c r="A222" s="22"/>
      <c r="B222" s="23" t="s">
        <v>312</v>
      </c>
      <c r="C222" s="36"/>
      <c r="D222" s="36"/>
      <c r="E222" s="37"/>
      <c r="F222" s="37"/>
      <c r="G222" s="37"/>
      <c r="H222" s="37"/>
      <c r="I222"/>
      <c r="J222"/>
      <c r="K222"/>
      <c r="L222"/>
      <c r="M222"/>
      <c r="N222"/>
      <c r="O222"/>
      <c r="P222"/>
      <c r="Q222" s="24"/>
      <c r="R222" s="25" t="s">
        <v>313</v>
      </c>
      <c r="S222" s="25" t="s">
        <v>313</v>
      </c>
      <c r="T222" s="26" t="s">
        <v>313</v>
      </c>
      <c r="U222" s="26" t="s">
        <v>313</v>
      </c>
      <c r="V222" s="26" t="s">
        <v>313</v>
      </c>
      <c r="W222" s="26" t="s">
        <v>313</v>
      </c>
      <c r="X222" s="25"/>
      <c r="Y222" s="25"/>
      <c r="Z222" s="26"/>
      <c r="AA222" s="26"/>
      <c r="AB222" s="26"/>
      <c r="AC222" s="26"/>
    </row>
    <row r="223" spans="1:29" s="27" customFormat="1" ht="20.25" customHeight="1">
      <c r="A223" s="28"/>
      <c r="B223" s="23"/>
      <c r="C223" s="38" t="s">
        <v>314</v>
      </c>
      <c r="D223" s="38"/>
      <c r="E223" s="38"/>
      <c r="F223" s="38"/>
      <c r="G223" s="38"/>
      <c r="H223" s="38"/>
      <c r="Q223" s="24"/>
      <c r="R223" s="25"/>
      <c r="S223" s="25"/>
      <c r="T223" s="26"/>
      <c r="U223" s="26"/>
      <c r="V223" s="26"/>
      <c r="W223" s="26"/>
      <c r="X223" s="25"/>
      <c r="Y223" s="25"/>
      <c r="Z223" s="26"/>
      <c r="AA223" s="26"/>
      <c r="AB223" s="26"/>
      <c r="AC223" s="26"/>
    </row>
    <row r="224" spans="1:29" s="21" customFormat="1" ht="15">
      <c r="A224" s="22"/>
      <c r="B224" s="23" t="s">
        <v>315</v>
      </c>
      <c r="C224" s="36"/>
      <c r="D224" s="36"/>
      <c r="E224" s="37"/>
      <c r="F224" s="37"/>
      <c r="G224" s="37"/>
      <c r="H224" s="37"/>
      <c r="I224"/>
      <c r="J224"/>
      <c r="K224"/>
      <c r="L224"/>
      <c r="M224"/>
      <c r="N224"/>
      <c r="O224"/>
      <c r="P224"/>
      <c r="Q224" s="24"/>
      <c r="R224" s="25"/>
      <c r="S224" s="25"/>
      <c r="T224" s="26"/>
      <c r="U224" s="26"/>
      <c r="V224" s="26"/>
      <c r="W224" s="26"/>
      <c r="X224" s="25" t="s">
        <v>313</v>
      </c>
      <c r="Y224" s="25" t="s">
        <v>313</v>
      </c>
      <c r="Z224" s="26" t="s">
        <v>313</v>
      </c>
      <c r="AA224" s="26" t="s">
        <v>313</v>
      </c>
      <c r="AB224" s="26" t="s">
        <v>313</v>
      </c>
      <c r="AC224" s="26" t="s">
        <v>313</v>
      </c>
    </row>
    <row r="225" spans="1:29" s="27" customFormat="1" ht="20.25" customHeight="1">
      <c r="A225" s="28"/>
      <c r="C225" s="38" t="s">
        <v>314</v>
      </c>
      <c r="D225" s="38"/>
      <c r="E225" s="38"/>
      <c r="F225" s="38"/>
      <c r="G225" s="38"/>
      <c r="H225" s="38"/>
      <c r="Q225" s="24"/>
      <c r="R225" s="25"/>
      <c r="S225" s="25"/>
      <c r="T225" s="26"/>
      <c r="U225" s="26"/>
      <c r="V225" s="26"/>
      <c r="W225" s="26"/>
      <c r="X225" s="25"/>
      <c r="Y225" s="25"/>
      <c r="Z225" s="26"/>
      <c r="AA225" s="26"/>
      <c r="AB225" s="26"/>
      <c r="AC225" s="26"/>
    </row>
    <row r="227" spans="1:29" customFormat="1" ht="15">
      <c r="B227" s="29"/>
      <c r="D227" s="29"/>
      <c r="F227" s="29"/>
    </row>
    <row r="232" spans="1:29" customFormat="1" ht="15">
      <c r="C232" s="30"/>
    </row>
    <row r="233" spans="1:29" customFormat="1" ht="15">
      <c r="C233" s="30"/>
    </row>
    <row r="234" spans="1:29" customFormat="1" ht="15">
      <c r="C234" s="30"/>
    </row>
  </sheetData>
  <mergeCells count="22">
    <mergeCell ref="C223:H223"/>
    <mergeCell ref="C224:D224"/>
    <mergeCell ref="E224:H224"/>
    <mergeCell ref="C225:H225"/>
    <mergeCell ref="G1:H1"/>
    <mergeCell ref="A4:H4"/>
    <mergeCell ref="A152:H152"/>
    <mergeCell ref="A171:H171"/>
    <mergeCell ref="A192:H192"/>
    <mergeCell ref="A211:H211"/>
    <mergeCell ref="C222:D222"/>
    <mergeCell ref="E222:H222"/>
    <mergeCell ref="A51:H51"/>
    <mergeCell ref="A75:H75"/>
    <mergeCell ref="A99:H99"/>
    <mergeCell ref="A121:H121"/>
    <mergeCell ref="A129:H129"/>
    <mergeCell ref="A3:H3"/>
    <mergeCell ref="G6:H6"/>
    <mergeCell ref="G7:H7"/>
    <mergeCell ref="A8:H8"/>
    <mergeCell ref="A31:H3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ЛСР02-01-01 Хоспис - Ведомость </vt:lpstr>
      <vt:lpstr>'ЛСР02-01-01 Хоспис - Ведомость '!Заголовки_для_печати</vt:lpstr>
      <vt:lpstr>'ЛСР02-01-01 Хоспис - Ведомость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Галия</cp:lastModifiedBy>
  <cp:lastPrinted>2023-06-08T12:07:32Z</cp:lastPrinted>
  <dcterms:created xsi:type="dcterms:W3CDTF">2020-09-30T08:50:27Z</dcterms:created>
  <dcterms:modified xsi:type="dcterms:W3CDTF">2026-05-20T08:35:46Z</dcterms:modified>
</cp:coreProperties>
</file>